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M:\Sachgebiet 66\Heidemann\Wald\Wirtschaftswege\Ausschreibung\Los 2\"/>
    </mc:Choice>
  </mc:AlternateContent>
  <xr:revisionPtr revIDLastSave="0" documentId="13_ncr:1_{E563C25A-95A3-4528-9884-0A1810696535}" xr6:coauthVersionLast="47" xr6:coauthVersionMax="47" xr10:uidLastSave="{00000000-0000-0000-0000-000000000000}"/>
  <bookViews>
    <workbookView xWindow="28680" yWindow="-120" windowWidth="25440" windowHeight="15270" tabRatio="703" xr2:uid="{00000000-000D-0000-FFFF-FFFF00000000}"/>
  </bookViews>
  <sheets>
    <sheet name="Leistungsverzeichnis" sheetId="1" r:id="rId1"/>
    <sheet name="Leistungsbeschreibung" sheetId="2" r:id="rId2"/>
    <sheet name="Erläuterung Wegebau" sheetId="3" r:id="rId3"/>
  </sheets>
  <externalReferences>
    <externalReference r:id="rId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39" i="1" l="1"/>
  <c r="K45" i="1" l="1"/>
  <c r="K46" i="1"/>
  <c r="H44" i="1"/>
  <c r="H49" i="1"/>
  <c r="H25" i="1" l="1"/>
  <c r="H19" i="1"/>
  <c r="K26" i="1"/>
  <c r="K41" i="1"/>
  <c r="K40" i="1"/>
  <c r="K38" i="1"/>
  <c r="K37" i="1"/>
  <c r="K36" i="1"/>
  <c r="K44" i="1"/>
  <c r="K33" i="1"/>
  <c r="K32" i="1"/>
  <c r="K19" i="1"/>
  <c r="K27" i="1"/>
  <c r="K21" i="1"/>
  <c r="K20" i="1"/>
  <c r="K49" i="1"/>
  <c r="K48" i="1"/>
  <c r="K47" i="1"/>
  <c r="K43" i="1"/>
  <c r="K42" i="1"/>
  <c r="L36" i="1" l="1"/>
  <c r="L42" i="1"/>
  <c r="K30" i="1" l="1"/>
  <c r="K18" i="1" l="1"/>
  <c r="K31" i="1" l="1"/>
  <c r="K25" i="1"/>
  <c r="K29" i="1" l="1"/>
  <c r="K34" i="1"/>
  <c r="K35" i="1"/>
  <c r="K28" i="1"/>
  <c r="L30" i="1" l="1"/>
  <c r="K23" i="1"/>
  <c r="K17" i="1" l="1"/>
  <c r="K22" i="1" l="1"/>
  <c r="L17" i="1" l="1"/>
  <c r="K24" i="1"/>
  <c r="L24" i="1" s="1"/>
  <c r="L52" i="1" l="1"/>
</calcChain>
</file>

<file path=xl/sharedStrings.xml><?xml version="1.0" encoding="utf-8"?>
<sst xmlns="http://schemas.openxmlformats.org/spreadsheetml/2006/main" count="138" uniqueCount="70">
  <si>
    <t>Leistungsverzeichnis Wegebau</t>
  </si>
  <si>
    <t xml:space="preserve">
mit fachlicher Unterstützung von Wald und Holz NRW</t>
  </si>
  <si>
    <t>Vergabe-Nr.:</t>
  </si>
  <si>
    <t>Los-Nr.:</t>
  </si>
  <si>
    <t>Durchführungszeitraum:</t>
  </si>
  <si>
    <t>bis</t>
  </si>
  <si>
    <t>Beschreibung der Maßnahme</t>
  </si>
  <si>
    <t>Maßnahmen-
nummer</t>
  </si>
  <si>
    <t>Waldort
(ggf.  Abt./
U-Abt.</t>
  </si>
  <si>
    <t>Art der
Maßnahme</t>
  </si>
  <si>
    <t>Beschreibung der (Teil-)Leistung</t>
  </si>
  <si>
    <t>Menge</t>
  </si>
  <si>
    <t>Einheit</t>
  </si>
  <si>
    <t>Angebots-
Preis je
Einheit
(netto)</t>
  </si>
  <si>
    <t>Gesamtpreis
je Einheit
(netto)</t>
  </si>
  <si>
    <t>Gesamtpreis
je Maßnahme
(netto)</t>
  </si>
  <si>
    <t>Instand-
setzung</t>
  </si>
  <si>
    <t>Gesamt:</t>
  </si>
  <si>
    <t>netto</t>
  </si>
  <si>
    <t>Hinweis/Erklärung:</t>
  </si>
  <si>
    <t>vom AG auszufüllen</t>
  </si>
  <si>
    <t>Ort, Datum</t>
  </si>
  <si>
    <t>vom Bieter auszufüllen</t>
  </si>
  <si>
    <t>Position</t>
  </si>
  <si>
    <t>lfdm</t>
  </si>
  <si>
    <t>t</t>
  </si>
  <si>
    <t>Stück</t>
  </si>
  <si>
    <t>Leistungsbeschreibung Wegebau</t>
  </si>
  <si>
    <t>Forstamt</t>
  </si>
  <si>
    <r>
      <rPr>
        <b/>
        <sz val="11"/>
        <color theme="1"/>
        <rFont val="Calibri"/>
        <family val="2"/>
        <scheme val="minor"/>
      </rPr>
      <t>Revier</t>
    </r>
    <r>
      <rPr>
        <sz val="11"/>
        <color theme="1"/>
        <rFont val="Calibri"/>
        <family val="2"/>
        <scheme val="minor"/>
      </rPr>
      <t>(e)</t>
    </r>
  </si>
  <si>
    <t>Maßnahme 1</t>
  </si>
  <si>
    <t>Maßnahme 2</t>
  </si>
  <si>
    <t>Der beigefügte Erläuterungstext ist Bestandteil der Leisungsbeschreibung und des Leistungsverzeichnisses!</t>
  </si>
  <si>
    <r>
      <rPr>
        <b/>
        <u/>
        <sz val="16"/>
        <color theme="1"/>
        <rFont val="Calibri"/>
        <family val="2"/>
        <scheme val="minor"/>
      </rPr>
      <t>Erläuterung Wegebau</t>
    </r>
    <r>
      <rPr>
        <sz val="11"/>
        <color theme="1"/>
        <rFont val="Calibri"/>
        <family val="2"/>
        <scheme val="minor"/>
      </rPr>
      <t xml:space="preserve">
Als Wegebau werden im Rahmen dieser Leistungsbeschreibung alle Maßnahmen zusammengefasst, die sich mit dem Bau, der Erhaltung oder dem Rückbau von (i.d.R. befestigten) forstlichen Wegen beschäftigen.
</t>
    </r>
    <r>
      <rPr>
        <b/>
        <u/>
        <sz val="14"/>
        <color theme="1"/>
        <rFont val="Calibri"/>
        <family val="2"/>
        <scheme val="minor"/>
      </rPr>
      <t>Erläuterungen zum Leistungsverzeichnis</t>
    </r>
    <r>
      <rPr>
        <sz val="11"/>
        <color theme="1"/>
        <rFont val="Calibri"/>
        <family val="2"/>
        <scheme val="minor"/>
      </rPr>
      <t xml:space="preserve">
</t>
    </r>
    <r>
      <rPr>
        <b/>
        <u/>
        <sz val="11"/>
        <color theme="1"/>
        <rFont val="Calibri"/>
        <family val="2"/>
        <scheme val="minor"/>
      </rPr>
      <t>Durchführungszeitraum</t>
    </r>
    <r>
      <rPr>
        <sz val="11"/>
        <color theme="1"/>
        <rFont val="Calibri"/>
        <family val="2"/>
        <scheme val="minor"/>
      </rPr>
      <t xml:space="preserve">
Der Durchführungszeitraum gibt den zeitlichen Rahmen für die durchzuführenden Maßnahmen an. 
</t>
    </r>
    <r>
      <rPr>
        <b/>
        <u/>
        <sz val="11"/>
        <color theme="1"/>
        <rFont val="Calibri"/>
        <family val="2"/>
        <scheme val="minor"/>
      </rPr>
      <t>Beschreibung der Maßnahme</t>
    </r>
    <r>
      <rPr>
        <sz val="11"/>
        <color theme="1"/>
        <rFont val="Calibri"/>
        <family val="2"/>
        <scheme val="minor"/>
      </rPr>
      <t xml:space="preserve">
</t>
    </r>
    <r>
      <rPr>
        <b/>
        <sz val="11"/>
        <color theme="1"/>
        <rFont val="Calibri"/>
        <family val="2"/>
        <scheme val="minor"/>
      </rPr>
      <t>Art der Maßnahme</t>
    </r>
    <r>
      <rPr>
        <sz val="11"/>
        <color theme="1"/>
        <rFont val="Calibri"/>
        <family val="2"/>
        <scheme val="minor"/>
      </rPr>
      <t xml:space="preserve">
Unter diesem Punkt wird angegeben, um welche Art von Maßnahme es sich handelt. Folgende Kategorien stehen zur Verfügung: 
- </t>
    </r>
    <r>
      <rPr>
        <u/>
        <sz val="11"/>
        <color theme="1"/>
        <rFont val="Calibri"/>
        <family val="2"/>
        <scheme val="minor"/>
      </rPr>
      <t>Neubau:</t>
    </r>
    <r>
      <rPr>
        <sz val="11"/>
        <color theme="1"/>
        <rFont val="Calibri"/>
        <family val="2"/>
        <scheme val="minor"/>
      </rPr>
      <t xml:space="preserve"> erstmalige Anlage eines Fahrweges
- </t>
    </r>
    <r>
      <rPr>
        <u/>
        <sz val="11"/>
        <color theme="1"/>
        <rFont val="Calibri"/>
        <family val="2"/>
        <scheme val="minor"/>
      </rPr>
      <t>Ausbau:</t>
    </r>
    <r>
      <rPr>
        <sz val="11"/>
        <color theme="1"/>
        <rFont val="Calibri"/>
        <family val="2"/>
        <scheme val="minor"/>
      </rPr>
      <t xml:space="preserve"> wesentliche Erweiterung der Nutzbarkeit eines schon vorhandenen Fahrweges oder der Ausbau eines vorhandenen Rückeweges zum Fahrweg
- </t>
    </r>
    <r>
      <rPr>
        <u/>
        <sz val="11"/>
        <color theme="1"/>
        <rFont val="Calibri"/>
        <family val="2"/>
        <scheme val="minor"/>
      </rPr>
      <t>Rückbau:</t>
    </r>
    <r>
      <rPr>
        <sz val="11"/>
        <color theme="1"/>
        <rFont val="Calibri"/>
        <family val="2"/>
        <scheme val="minor"/>
      </rPr>
      <t xml:space="preserve"> Entfunktionalisierung oder Entfernung eines Weges; beinhaltet auch eine weitgehende Wiederherstellung des ursprünglichen Landschaftsprofils 
- </t>
    </r>
    <r>
      <rPr>
        <u/>
        <sz val="11"/>
        <color theme="1"/>
        <rFont val="Calibri"/>
        <family val="2"/>
        <scheme val="minor"/>
      </rPr>
      <t>Instandsetzung:</t>
    </r>
    <r>
      <rPr>
        <sz val="11"/>
        <color theme="1"/>
        <rFont val="Calibri"/>
        <family val="2"/>
        <scheme val="minor"/>
      </rPr>
      <t xml:space="preserve"> Maßnahme zur Erhaltung; vollständige Wiederherstellung der Funktion eines Weges, grundsätzlich unter Materialzufuhr
- </t>
    </r>
    <r>
      <rPr>
        <u/>
        <sz val="11"/>
        <color theme="1"/>
        <rFont val="Calibri"/>
        <family val="2"/>
        <scheme val="minor"/>
      </rPr>
      <t>Unterhaltung (Wegepflege):</t>
    </r>
    <r>
      <rPr>
        <sz val="11"/>
        <color theme="1"/>
        <rFont val="Calibri"/>
        <family val="2"/>
        <scheme val="minor"/>
      </rPr>
      <t xml:space="preserve"> Maßnahme zur Erhaltung; Maßnahmen, die dem Entstehen von Schäden vorbeugen 
- </t>
    </r>
    <r>
      <rPr>
        <u/>
        <sz val="11"/>
        <color theme="1"/>
        <rFont val="Calibri"/>
        <family val="2"/>
        <scheme val="minor"/>
      </rPr>
      <t>Überbau:</t>
    </r>
    <r>
      <rPr>
        <sz val="11"/>
        <color theme="1"/>
        <rFont val="Calibri"/>
        <family val="2"/>
        <scheme val="minor"/>
      </rPr>
      <t xml:space="preserve"> Aufbringen einer neuen Deck- oder Tragschicht; i.d.R. bei schadhaften, teer oder bituminös gebundenen Wegedecken 
</t>
    </r>
    <r>
      <rPr>
        <b/>
        <sz val="11"/>
        <color theme="1"/>
        <rFont val="Calibri"/>
        <family val="2"/>
        <scheme val="minor"/>
      </rPr>
      <t xml:space="preserve">Beschreibung der (Teil-)Leistung </t>
    </r>
    <r>
      <rPr>
        <sz val="11"/>
        <color theme="1"/>
        <rFont val="Calibri"/>
        <family val="2"/>
        <scheme val="minor"/>
      </rPr>
      <t xml:space="preserve">
Je Maßnahme werden die durchzuführenden Leistungen bzw. Teilleistungen beschrieben. 
</t>
    </r>
    <r>
      <rPr>
        <b/>
        <sz val="11"/>
        <color theme="1"/>
        <rFont val="Calibri"/>
        <family val="2"/>
        <scheme val="minor"/>
      </rPr>
      <t>Menge und Einheit</t>
    </r>
    <r>
      <rPr>
        <sz val="11"/>
        <color theme="1"/>
        <rFont val="Calibri"/>
        <family val="2"/>
        <scheme val="minor"/>
      </rPr>
      <t xml:space="preserve">
Die beschriebenen Leistungen werden quantitativ nach üblichen Einheiten beziffert. Die Angaben verstehen sich dabei als Orientierungsgrößen. 
</t>
    </r>
    <r>
      <rPr>
        <b/>
        <u/>
        <sz val="14"/>
        <color theme="1"/>
        <rFont val="Calibri"/>
        <family val="2"/>
        <scheme val="minor"/>
      </rPr>
      <t xml:space="preserve">Angebotsabgabe und Zuschlagskriterien </t>
    </r>
    <r>
      <rPr>
        <sz val="11"/>
        <color theme="1"/>
        <rFont val="Calibri"/>
        <family val="2"/>
        <scheme val="minor"/>
      </rPr>
      <t xml:space="preserve">
</t>
    </r>
    <r>
      <rPr>
        <b/>
        <u/>
        <sz val="11"/>
        <color theme="1"/>
        <rFont val="Calibri"/>
        <family val="2"/>
        <scheme val="minor"/>
      </rPr>
      <t>Angebotspreis je Einheit</t>
    </r>
    <r>
      <rPr>
        <sz val="11"/>
        <color theme="1"/>
        <rFont val="Calibri"/>
        <family val="2"/>
        <scheme val="minor"/>
      </rPr>
      <t xml:space="preserve">
Je Maßnahme ist ein Angebotspreis (netto) je Einheit abzugeben. Zuschlagsrelevant ist der Gesamtangebotspreis (netto) je Los. 
</t>
    </r>
    <r>
      <rPr>
        <b/>
        <u/>
        <sz val="11"/>
        <color theme="1"/>
        <rFont val="Calibri"/>
        <family val="2"/>
        <scheme val="minor"/>
      </rPr>
      <t>Stundensätze</t>
    </r>
    <r>
      <rPr>
        <sz val="11"/>
        <color theme="1"/>
        <rFont val="Calibri"/>
        <family val="2"/>
        <scheme val="minor"/>
      </rPr>
      <t xml:space="preserve">
Zusätzlich zu den oben beschriebenen Angebotspreisen je Einheit sind für die einzusetzenden Maschinen Stundensätze (netto) anzugeben. Diese Stundensätze verstehen sich dabei inklusive Fahrer/in. Vom Unternehmen ist neben dem Stundensatz die Art der Maschine, auf die sich der Stundensatz bezieht, sowie eine grobe Klassifizierung dieser Maschine anzugeben; z.B. Radbagger 10 t oder Walzenzug 7 t. 
Sollten im Rahmen der ausgeschriebenen Maßnahme weitere unplanmäßige Arbeiten anfallen, die nicht mit dem oben angesprochenen Angebotspreis abgerechnet werden können, werden diese Arbeiten im Zeitlohn mit den angegebenen Stundensätzen abgerechnet.
Die anzugebenden Stundensätze sind nicht zuschlagsrelevant. 
</t>
    </r>
    <r>
      <rPr>
        <b/>
        <sz val="11"/>
        <color rgb="FFFF0000"/>
        <rFont val="Calibri"/>
        <family val="2"/>
        <scheme val="minor"/>
      </rPr>
      <t>Hinweise zur Angebotsabgabe:</t>
    </r>
    <r>
      <rPr>
        <sz val="11"/>
        <color theme="1"/>
        <rFont val="Calibri"/>
        <family val="2"/>
        <scheme val="minor"/>
      </rPr>
      <t xml:space="preserve">
Alle Positionen müssen vom Bietenden mit einem Angebot versehen werden. Unvollständige Angebote sowie Änderungen der leistungsbeschreibenden Unterlagen führen zum Ausschluss. 
</t>
    </r>
  </si>
  <si>
    <t>Vergabe Nr.:</t>
  </si>
  <si>
    <t xml:space="preserve">mit fachlicher Unterstützung </t>
  </si>
  <si>
    <t>Märkisches Sauerland</t>
  </si>
  <si>
    <r>
      <t xml:space="preserve">Anzahl der Maßnahmen
</t>
    </r>
    <r>
      <rPr>
        <sz val="10"/>
        <rFont val="Calibri"/>
        <family val="2"/>
        <scheme val="minor"/>
      </rPr>
      <t>(in diesem Los)</t>
    </r>
  </si>
  <si>
    <t>Maßnahme 3</t>
  </si>
  <si>
    <t>Maßnahme 4</t>
  </si>
  <si>
    <t>Stundensätze</t>
  </si>
  <si>
    <t>Maschine inkl Spezifikationen (z.B. to-Klasse):</t>
  </si>
  <si>
    <t>€/Std (inkl. Fahrer):</t>
  </si>
  <si>
    <t>Unterschrift</t>
  </si>
  <si>
    <r>
      <t>Revier</t>
    </r>
    <r>
      <rPr>
        <sz val="11"/>
        <rFont val="Calibri"/>
        <family val="2"/>
        <scheme val="minor"/>
      </rPr>
      <t xml:space="preserve"> (e)</t>
    </r>
  </si>
  <si>
    <r>
      <t xml:space="preserve">Anzahl Maßnahmen
</t>
    </r>
    <r>
      <rPr>
        <sz val="11"/>
        <color theme="1"/>
        <rFont val="Calibri"/>
        <family val="2"/>
        <scheme val="minor"/>
      </rPr>
      <t>(in diesem Los):</t>
    </r>
  </si>
  <si>
    <t>Bagger</t>
  </si>
  <si>
    <t>Motorgrader</t>
  </si>
  <si>
    <t>Walzenzug</t>
  </si>
  <si>
    <t>Wegefläche abwalzen und verdichten</t>
  </si>
  <si>
    <r>
      <t>Einbau von Schotter 0/45</t>
    </r>
    <r>
      <rPr>
        <i/>
        <sz val="9"/>
        <rFont val="Calibri"/>
        <family val="2"/>
        <scheme val="minor"/>
      </rPr>
      <t xml:space="preserve"> </t>
    </r>
    <r>
      <rPr>
        <sz val="9"/>
        <rFont val="Calibri"/>
        <family val="2"/>
        <scheme val="minor"/>
      </rPr>
      <t>auf 3,5 m Befestigungsbreite</t>
    </r>
  </si>
  <si>
    <t>Abschieben der Wegebankette und Wiederherstellen des Wegeprofils mit Motorgrader auf einer Breite von 4,5 m.</t>
  </si>
  <si>
    <t>Abschläge 45 Grad quer zum Weg angelegen, bergseitige Einfahrt flach (Tiefe der Mulde 10 cm Stichmaß), hoher Wall talseitig, Abstimmung mit der Bauleitung, Ablauf durch die Bankette ist herzustellen</t>
  </si>
  <si>
    <t>FBB Kierspe</t>
  </si>
  <si>
    <t>Anschluss von Wegen auf 10 m mit Schotter und angepasster Wasserführung</t>
  </si>
  <si>
    <t>Weg 15, Annis Haus, Weg 20-23</t>
  </si>
  <si>
    <r>
      <t>Einbau von Schotter 60/80</t>
    </r>
    <r>
      <rPr>
        <i/>
        <sz val="9"/>
        <rFont val="Calibri"/>
        <family val="2"/>
        <scheme val="minor"/>
      </rPr>
      <t xml:space="preserve"> </t>
    </r>
    <r>
      <rPr>
        <sz val="9"/>
        <rFont val="Calibri"/>
        <family val="2"/>
        <scheme val="minor"/>
      </rPr>
      <t>auf 3,5 m Befestigungsbreite</t>
    </r>
  </si>
  <si>
    <t>Instandsetzung des Weges auf 550 m Länge mit den beschriebenen Maßnahmen.
Profilierung des Weges gemäß DWA-A 904-1 /2016 mittels eines Motorgraders im Durchschnitt mit einer 4 % Querneigung, welche  hangabwärts geneigt ist, dafür Abstimmung mit Bauleitung.
Abschläge werden je nach Örtlichkeit eingebaut hierfür Abstimmung mit Bauleitung.
Bei allen Arbeiten ist grundsätzlich der Runderlass des Ministeriums für Landwirtschaft und Verbraucherschutz III.2 – 63.07.04-001002 vom 23. Mai 2023 zu befolgen.</t>
  </si>
  <si>
    <t>Weg 16, Herlinghauser Weg</t>
  </si>
  <si>
    <t>Asphalt fräsen und Anschlußkanten geradlinig auf Frästiefe herstellen, Frästiefe 10-12cm, Breite 3,5m, fachgerechter Abtransport des anfallenden Materials</t>
  </si>
  <si>
    <t>Asphalttragdeckschicht aus Asphalttragdeckschichtmischgut AC 16 TD herstellen, Einbau mit Fertiger, Einbaudicke 10cm, Einbaubreite 3,5m, Bindemittel 50/70</t>
  </si>
  <si>
    <t>Rückbau obsolete Wasserableiter (inkl. Entsorgung)</t>
  </si>
  <si>
    <t>Weg 13, Jubach - Brake, Weg 18</t>
  </si>
  <si>
    <t>Weg 14, Gelzhäuser Hohlweg zur Jubach WSG, Weg 19</t>
  </si>
  <si>
    <t>Weg 17, Weg Volmerberg bis Herlinghausen, Weg 24</t>
  </si>
  <si>
    <t>Maßnahme 5</t>
  </si>
  <si>
    <t>Instandsetzung des Weges auf 600 m Länge mit den beschriebenen Maßnahmen.
Profilierung des Weges gemäß DWA-A 904-1 /2016 mittels eines Motorgraders im Durchschnitt mit einer 4 % Querneigung, welche  hangabwärts geneigt ist, dafür Abstimmung mit Bauleitung.
Abschläge werden je nach Örtlichkeit eingebaut hierfür Abstimmung mit Bauleitung.
Bei allen Arbeiten ist grundsätzlich der Runderlass des Ministeriums für Landwirtschaft und Verbraucherschutz III.2 – 63.07.04-001002 vom 23. Mai 2023 zu befolgen.</t>
  </si>
  <si>
    <t>Instandsetzung des Weges auf 1,150 m Länge mit den beschriebenen Maßnahmen.
Profilierung des Weges gemäß DWA-A 904-1 /2016 mittels eines Motorgraders im Durchschnitt mit einer 4 % Querneigung, welche  hangabwärts geneigt ist, dafür Abstimmung mit Bauleitung.
Abschläge werden je nach Örtlichkeit eingebaut hierfür Abstimmung mit Bauleitung.
Bei allen Arbeiten ist grundsätzlich der Runderlass des Ministeriums für Landwirtschaft und Verbraucherschutz III.2 – 63.07.04-001002 vom 23. Mai 2023 zu befolgen.</t>
  </si>
  <si>
    <t>Instandsetzung des Weges auf 500 m Länge mit den beschriebenen Maßnahmen.
Profilierung des Weges gemäß DWA-A 904-1 /2016 mittels eines Motorgraders im Durchschnitt mit einer 4 % Querneigung, welche  hangabwärts geneigt ist, dafür Abstimmung mit Bauleitung.
Abschläge werden je nach Örtlichkeit eingebaut hierfür Abstimmung mit Bauleitung.
Bei allen Arbeiten ist grundsätzlich der Runderlass des Ministeriums für Landwirtschaft und Verbraucherschutz III.2 – 63.07.04-001002 vom 23. Mai 2023 zu befolgen.</t>
  </si>
  <si>
    <t>Instandsetzung des Weges auf 750 m Länge mit den beschriebenen Maßnahmen.
Profilierung des Weges gemäß DWA-A 904-1 /2016 mittels eines Motorgraders im Durchschnitt mit einer 4 % Querneigung, welche  hangabwärts geneigt ist, dafür Abstimmung mit Bauleitung.
Abschläge werden je nach Örtlichkeit eingebaut hierfür Abstimmung mit Bauleitung.
Bei allen Arbeiten ist grundsätzlich der Runderlass des Ministeriums für Landwirtschaft und Verbraucherschutz III.2 – 63.07.04-001002 vom 23. Mai 2023 zu befolgen.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</si>
</sst>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407]_-;\-* #,##0.00\ [$€-407]_-;_-* &quot;-&quot;??\ [$€-407]_-;_-@_-"/>
    <numFmt numFmtId="165" formatCode="0.0"/>
  </numFmts>
  <fonts count="28">
    <font>
      <sz val="11"/>
      <color theme="1"/>
      <name val="Calibri"/>
      <family val="2"/>
      <scheme val="minor"/>
    </font>
    <font>
      <sz val="11"/>
      <color theme="1"/>
      <name val="Calibri"/>
      <family val="2"/>
      <scheme val="minor"/>
    </font>
    <font>
      <b/>
      <sz val="20"/>
      <name val="Calibri"/>
      <family val="2"/>
      <scheme val="minor"/>
    </font>
    <font>
      <sz val="10"/>
      <name val="Calibri"/>
      <family val="2"/>
      <scheme val="minor"/>
    </font>
    <font>
      <b/>
      <sz val="10"/>
      <name val="Calibri"/>
      <family val="2"/>
      <scheme val="minor"/>
    </font>
    <font>
      <b/>
      <sz val="12"/>
      <color theme="1"/>
      <name val="Quicksand"/>
    </font>
    <font>
      <b/>
      <sz val="13"/>
      <name val="Calibri"/>
      <family val="2"/>
      <scheme val="minor"/>
    </font>
    <font>
      <sz val="11"/>
      <color theme="1" tint="4.9989318521683403E-2"/>
      <name val="Quicksand"/>
    </font>
    <font>
      <sz val="13"/>
      <name val="Calibri"/>
      <family val="2"/>
      <scheme val="minor"/>
    </font>
    <font>
      <sz val="8"/>
      <name val="Calibri"/>
      <family val="2"/>
      <scheme val="minor"/>
    </font>
    <font>
      <b/>
      <sz val="12"/>
      <name val="Calibri"/>
      <family val="2"/>
      <scheme val="minor"/>
    </font>
    <font>
      <b/>
      <sz val="8"/>
      <name val="Calibri"/>
      <family val="2"/>
      <scheme val="minor"/>
    </font>
    <font>
      <sz val="9"/>
      <color theme="1"/>
      <name val="Calibri"/>
      <family val="2"/>
      <scheme val="minor"/>
    </font>
    <font>
      <sz val="11"/>
      <name val="Calibri"/>
      <family val="2"/>
      <scheme val="minor"/>
    </font>
    <font>
      <sz val="8"/>
      <color rgb="FF7F7F7F"/>
      <name val="Calibri"/>
      <family val="2"/>
      <scheme val="minor"/>
    </font>
    <font>
      <sz val="9"/>
      <name val="Calibri"/>
      <family val="2"/>
      <scheme val="minor"/>
    </font>
    <font>
      <b/>
      <sz val="11"/>
      <name val="Calibri"/>
      <family val="2"/>
      <scheme val="minor"/>
    </font>
    <font>
      <b/>
      <sz val="11"/>
      <color theme="1"/>
      <name val="Calibri"/>
      <family val="2"/>
      <scheme val="minor"/>
    </font>
    <font>
      <b/>
      <sz val="14"/>
      <color theme="1"/>
      <name val="Calibri"/>
      <family val="2"/>
      <scheme val="minor"/>
    </font>
    <font>
      <sz val="14"/>
      <color theme="1"/>
      <name val="Calibri"/>
      <family val="2"/>
      <scheme val="minor"/>
    </font>
    <font>
      <b/>
      <sz val="11"/>
      <color rgb="FFFF0000"/>
      <name val="Calibri"/>
      <family val="2"/>
      <scheme val="minor"/>
    </font>
    <font>
      <b/>
      <u/>
      <sz val="16"/>
      <color theme="1"/>
      <name val="Calibri"/>
      <family val="2"/>
      <scheme val="minor"/>
    </font>
    <font>
      <b/>
      <u/>
      <sz val="14"/>
      <color theme="1"/>
      <name val="Calibri"/>
      <family val="2"/>
      <scheme val="minor"/>
    </font>
    <font>
      <b/>
      <u/>
      <sz val="11"/>
      <color theme="1"/>
      <name val="Calibri"/>
      <family val="2"/>
      <scheme val="minor"/>
    </font>
    <font>
      <u/>
      <sz val="11"/>
      <color theme="1"/>
      <name val="Calibri"/>
      <family val="2"/>
      <scheme val="minor"/>
    </font>
    <font>
      <sz val="10"/>
      <color theme="1"/>
      <name val="Calibri"/>
      <family val="2"/>
      <scheme val="minor"/>
    </font>
    <font>
      <i/>
      <sz val="10"/>
      <name val="Calibri"/>
      <family val="2"/>
      <scheme val="minor"/>
    </font>
    <font>
      <i/>
      <sz val="9"/>
      <name val="Calibri"/>
      <family val="2"/>
      <scheme val="minor"/>
    </font>
  </fonts>
  <fills count="8">
    <fill>
      <patternFill patternType="none"/>
    </fill>
    <fill>
      <patternFill patternType="gray125"/>
    </fill>
    <fill>
      <patternFill patternType="solid">
        <fgColor theme="4" tint="0.79998168889431442"/>
        <bgColor indexed="65"/>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0"/>
        <bgColor indexed="64"/>
      </patternFill>
    </fill>
    <fill>
      <patternFill patternType="solid">
        <fgColor theme="9" tint="0.59999389629810485"/>
        <bgColor indexed="64"/>
      </patternFill>
    </fill>
  </fills>
  <borders count="50">
    <border>
      <left/>
      <right/>
      <top/>
      <bottom/>
      <diagonal/>
    </border>
    <border>
      <left style="medium">
        <color auto="1"/>
      </left>
      <right style="medium">
        <color auto="1"/>
      </right>
      <top/>
      <bottom style="medium">
        <color auto="1"/>
      </bottom>
      <diagonal/>
    </border>
    <border>
      <left/>
      <right/>
      <top style="thick">
        <color auto="1"/>
      </top>
      <bottom/>
      <diagonal/>
    </border>
    <border>
      <left style="medium">
        <color auto="1"/>
      </left>
      <right/>
      <top style="medium">
        <color auto="1"/>
      </top>
      <bottom/>
      <diagonal/>
    </border>
    <border>
      <left/>
      <right/>
      <top style="medium">
        <color auto="1"/>
      </top>
      <bottom/>
      <diagonal/>
    </border>
    <border>
      <left/>
      <right/>
      <top style="medium">
        <color auto="1"/>
      </top>
      <bottom style="thick">
        <color auto="1"/>
      </bottom>
      <diagonal/>
    </border>
    <border>
      <left style="thick">
        <color auto="1"/>
      </left>
      <right/>
      <top style="medium">
        <color auto="1"/>
      </top>
      <bottom/>
      <diagonal/>
    </border>
    <border>
      <left/>
      <right style="medium">
        <color auto="1"/>
      </right>
      <top style="medium">
        <color auto="1"/>
      </top>
      <bottom/>
      <diagonal/>
    </border>
    <border>
      <left style="medium">
        <color auto="1"/>
      </left>
      <right style="medium">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ck">
        <color auto="1"/>
      </left>
      <right style="thin">
        <color auto="1"/>
      </right>
      <top/>
      <bottom style="thin">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ck">
        <color auto="1"/>
      </left>
      <right style="thin">
        <color auto="1"/>
      </right>
      <top style="thin">
        <color auto="1"/>
      </top>
      <bottom style="medium">
        <color auto="1"/>
      </bottom>
      <diagonal/>
    </border>
    <border>
      <left/>
      <right/>
      <top style="thin">
        <color auto="1"/>
      </top>
      <bottom style="thin">
        <color auto="1"/>
      </bottom>
      <diagonal/>
    </border>
    <border>
      <left/>
      <right/>
      <top/>
      <bottom style="medium">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style="medium">
        <color auto="1"/>
      </right>
      <top style="thick">
        <color auto="1"/>
      </top>
      <bottom/>
      <diagonal/>
    </border>
    <border>
      <left style="thin">
        <color auto="1"/>
      </left>
      <right style="thick">
        <color auto="1"/>
      </right>
      <top style="thin">
        <color auto="1"/>
      </top>
      <bottom style="thin">
        <color auto="1"/>
      </bottom>
      <diagonal/>
    </border>
    <border>
      <left style="thin">
        <color auto="1"/>
      </left>
      <right style="thin">
        <color auto="1"/>
      </right>
      <top/>
      <bottom/>
      <diagonal/>
    </border>
    <border>
      <left/>
      <right style="thin">
        <color auto="1"/>
      </right>
      <top style="medium">
        <color auto="1"/>
      </top>
      <bottom/>
      <diagonal/>
    </border>
    <border>
      <left/>
      <right style="thin">
        <color indexed="64"/>
      </right>
      <top style="thin">
        <color indexed="64"/>
      </top>
      <bottom style="thin">
        <color indexed="64"/>
      </bottom>
      <diagonal/>
    </border>
    <border>
      <left/>
      <right/>
      <top style="medium">
        <color auto="1"/>
      </top>
      <bottom style="thin">
        <color indexed="64"/>
      </bottom>
      <diagonal/>
    </border>
    <border>
      <left style="thin">
        <color auto="1"/>
      </left>
      <right style="thick">
        <color auto="1"/>
      </right>
      <top/>
      <bottom style="thin">
        <color auto="1"/>
      </bottom>
      <diagonal/>
    </border>
    <border>
      <left style="thin">
        <color auto="1"/>
      </left>
      <right style="thick">
        <color auto="1"/>
      </right>
      <top style="thin">
        <color auto="1"/>
      </top>
      <bottom style="medium">
        <color indexed="64"/>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top/>
      <bottom/>
      <diagonal/>
    </border>
    <border>
      <left/>
      <right style="thin">
        <color auto="1"/>
      </right>
      <top/>
      <bottom/>
      <diagonal/>
    </border>
    <border>
      <left style="thin">
        <color auto="1"/>
      </left>
      <right/>
      <top/>
      <bottom style="medium">
        <color auto="1"/>
      </bottom>
      <diagonal/>
    </border>
    <border>
      <left/>
      <right style="thin">
        <color auto="1"/>
      </right>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style="thin">
        <color auto="1"/>
      </left>
      <right style="thick">
        <color auto="1"/>
      </right>
      <top/>
      <bottom style="medium">
        <color indexed="64"/>
      </bottom>
      <diagonal/>
    </border>
    <border>
      <left/>
      <right style="thin">
        <color auto="1"/>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auto="1"/>
      </left>
      <right/>
      <top/>
      <bottom style="thin">
        <color auto="1"/>
      </bottom>
      <diagonal/>
    </border>
    <border>
      <left/>
      <right style="thin">
        <color auto="1"/>
      </right>
      <top/>
      <bottom style="thin">
        <color auto="1"/>
      </bottom>
      <diagonal/>
    </border>
  </borders>
  <cellStyleXfs count="3">
    <xf numFmtId="0" fontId="0" fillId="0" borderId="0"/>
    <xf numFmtId="44" fontId="1" fillId="0" borderId="0" applyFont="0" applyFill="0" applyBorder="0" applyAlignment="0" applyProtection="0"/>
    <xf numFmtId="0" fontId="1" fillId="2" borderId="0" applyNumberFormat="0" applyBorder="0" applyAlignment="0" applyProtection="0"/>
  </cellStyleXfs>
  <cellXfs count="172">
    <xf numFmtId="0" fontId="0" fillId="0" borderId="0" xfId="0"/>
    <xf numFmtId="0" fontId="3" fillId="4" borderId="22" xfId="0" applyNumberFormat="1" applyFont="1" applyFill="1" applyBorder="1" applyAlignment="1" applyProtection="1">
      <alignment horizontal="center" vertical="center" wrapText="1"/>
    </xf>
    <xf numFmtId="0" fontId="3" fillId="4" borderId="14" xfId="0" applyNumberFormat="1" applyFont="1" applyFill="1" applyBorder="1" applyAlignment="1" applyProtection="1">
      <alignment horizontal="center" vertical="center" wrapText="1"/>
    </xf>
    <xf numFmtId="0" fontId="0" fillId="6" borderId="0" xfId="0" applyFill="1"/>
    <xf numFmtId="0" fontId="18" fillId="6" borderId="0" xfId="0" applyFont="1" applyFill="1"/>
    <xf numFmtId="0" fontId="17" fillId="6" borderId="0" xfId="0" applyFont="1" applyFill="1"/>
    <xf numFmtId="0" fontId="0" fillId="6" borderId="21" xfId="0" applyFill="1" applyBorder="1"/>
    <xf numFmtId="0" fontId="17" fillId="6" borderId="14" xfId="0" applyFont="1" applyFill="1" applyBorder="1" applyAlignment="1">
      <alignment horizontal="center" vertical="center" textRotation="90"/>
    </xf>
    <xf numFmtId="0" fontId="25" fillId="6" borderId="0" xfId="0" applyFont="1" applyFill="1"/>
    <xf numFmtId="0" fontId="3" fillId="6" borderId="0" xfId="0" applyFont="1" applyFill="1" applyAlignment="1" applyProtection="1">
      <alignment horizontal="center"/>
    </xf>
    <xf numFmtId="164" fontId="3" fillId="6" borderId="0" xfId="1" applyNumberFormat="1" applyFont="1" applyFill="1" applyProtection="1"/>
    <xf numFmtId="164" fontId="13" fillId="6" borderId="0" xfId="1" applyNumberFormat="1" applyFont="1" applyFill="1" applyAlignment="1" applyProtection="1">
      <alignment vertical="center"/>
    </xf>
    <xf numFmtId="0" fontId="3" fillId="6" borderId="0" xfId="0" applyFont="1" applyFill="1" applyProtection="1"/>
    <xf numFmtId="0" fontId="4" fillId="6" borderId="0" xfId="0" applyFont="1" applyFill="1" applyAlignment="1" applyProtection="1">
      <alignment vertical="center" wrapText="1"/>
    </xf>
    <xf numFmtId="164" fontId="5" fillId="6" borderId="0" xfId="1" applyNumberFormat="1" applyFont="1" applyFill="1" applyAlignment="1" applyProtection="1">
      <alignment vertical="center"/>
    </xf>
    <xf numFmtId="164" fontId="7" fillId="6" borderId="0" xfId="1" applyNumberFormat="1" applyFont="1" applyFill="1" applyAlignment="1" applyProtection="1">
      <alignment vertical="center"/>
    </xf>
    <xf numFmtId="0" fontId="6" fillId="6" borderId="0" xfId="0" applyNumberFormat="1" applyFont="1" applyFill="1" applyAlignment="1" applyProtection="1">
      <alignment vertical="center"/>
    </xf>
    <xf numFmtId="0" fontId="6" fillId="6" borderId="0" xfId="0" applyNumberFormat="1" applyFont="1" applyFill="1" applyAlignment="1" applyProtection="1">
      <alignment horizontal="left" vertical="center"/>
    </xf>
    <xf numFmtId="0" fontId="8" fillId="6" borderId="0" xfId="0" applyNumberFormat="1" applyFont="1" applyFill="1" applyProtection="1"/>
    <xf numFmtId="0" fontId="3" fillId="6" borderId="0" xfId="0" applyFont="1" applyFill="1" applyAlignment="1" applyProtection="1">
      <alignment horizontal="left"/>
    </xf>
    <xf numFmtId="164" fontId="4" fillId="6" borderId="0" xfId="1" applyNumberFormat="1" applyFont="1" applyFill="1" applyAlignment="1" applyProtection="1">
      <alignment vertical="center"/>
    </xf>
    <xf numFmtId="164" fontId="16" fillId="6" borderId="0" xfId="1" applyNumberFormat="1" applyFont="1" applyFill="1" applyAlignment="1" applyProtection="1">
      <alignment vertical="center"/>
    </xf>
    <xf numFmtId="0" fontId="3" fillId="6" borderId="0" xfId="0" applyFont="1" applyFill="1" applyAlignment="1" applyProtection="1"/>
    <xf numFmtId="49" fontId="3" fillId="6" borderId="0" xfId="0" applyNumberFormat="1" applyFont="1" applyFill="1" applyAlignment="1" applyProtection="1">
      <alignment horizontal="left"/>
    </xf>
    <xf numFmtId="49" fontId="3" fillId="6" borderId="0" xfId="0" applyNumberFormat="1" applyFont="1" applyFill="1" applyAlignment="1" applyProtection="1">
      <alignment horizontal="center"/>
    </xf>
    <xf numFmtId="0" fontId="3" fillId="6" borderId="0" xfId="0" applyFont="1" applyFill="1" applyAlignment="1" applyProtection="1">
      <alignment horizontal="center" vertical="center"/>
    </xf>
    <xf numFmtId="164" fontId="3" fillId="6" borderId="0" xfId="1" applyNumberFormat="1" applyFont="1" applyFill="1" applyAlignment="1" applyProtection="1">
      <alignment horizontal="center"/>
    </xf>
    <xf numFmtId="49" fontId="3" fillId="6" borderId="2" xfId="0" applyNumberFormat="1" applyFont="1" applyFill="1" applyBorder="1" applyAlignment="1" applyProtection="1">
      <alignment horizontal="center"/>
    </xf>
    <xf numFmtId="0" fontId="3" fillId="6" borderId="2" xfId="0" applyNumberFormat="1" applyFont="1" applyFill="1" applyBorder="1" applyAlignment="1" applyProtection="1">
      <alignment horizontal="center"/>
    </xf>
    <xf numFmtId="49" fontId="3" fillId="6" borderId="2" xfId="0" applyNumberFormat="1" applyFont="1" applyFill="1" applyBorder="1" applyAlignment="1" applyProtection="1">
      <alignment horizontal="left"/>
    </xf>
    <xf numFmtId="0" fontId="3" fillId="6" borderId="2" xfId="0" applyFont="1" applyFill="1" applyBorder="1" applyAlignment="1" applyProtection="1">
      <alignment horizontal="center" vertical="center"/>
    </xf>
    <xf numFmtId="0" fontId="3" fillId="6" borderId="2" xfId="0" applyFont="1" applyFill="1" applyBorder="1" applyAlignment="1" applyProtection="1">
      <alignment horizontal="center"/>
    </xf>
    <xf numFmtId="164" fontId="3" fillId="6" borderId="2" xfId="1" applyNumberFormat="1" applyFont="1" applyFill="1" applyBorder="1" applyAlignment="1" applyProtection="1">
      <alignment horizontal="center"/>
    </xf>
    <xf numFmtId="164" fontId="13" fillId="6" borderId="2" xfId="1" applyNumberFormat="1" applyFont="1" applyFill="1" applyBorder="1" applyAlignment="1" applyProtection="1">
      <alignment vertical="center"/>
    </xf>
    <xf numFmtId="164" fontId="3" fillId="6" borderId="2" xfId="1" applyNumberFormat="1" applyFont="1" applyFill="1" applyBorder="1" applyProtection="1"/>
    <xf numFmtId="0" fontId="3" fillId="6" borderId="3" xfId="0" applyFont="1" applyFill="1" applyBorder="1" applyProtection="1"/>
    <xf numFmtId="0" fontId="3" fillId="6" borderId="4" xfId="0" applyFont="1" applyFill="1" applyBorder="1" applyProtection="1"/>
    <xf numFmtId="164" fontId="11" fillId="6" borderId="6" xfId="1" applyNumberFormat="1" applyFont="1" applyFill="1" applyBorder="1" applyAlignment="1" applyProtection="1"/>
    <xf numFmtId="164" fontId="16" fillId="6" borderId="4" xfId="1" applyNumberFormat="1" applyFont="1" applyFill="1" applyBorder="1" applyAlignment="1" applyProtection="1">
      <alignment vertical="center"/>
    </xf>
    <xf numFmtId="164" fontId="11" fillId="6" borderId="7" xfId="1" applyNumberFormat="1" applyFont="1" applyFill="1" applyBorder="1" applyAlignment="1" applyProtection="1"/>
    <xf numFmtId="0" fontId="3" fillId="6" borderId="24" xfId="0" applyNumberFormat="1" applyFont="1" applyFill="1" applyBorder="1" applyAlignment="1" applyProtection="1">
      <alignment horizontal="center" vertical="center" wrapText="1"/>
    </xf>
    <xf numFmtId="0" fontId="3" fillId="6" borderId="1" xfId="0" applyNumberFormat="1" applyFont="1" applyFill="1" applyBorder="1" applyAlignment="1" applyProtection="1">
      <alignment horizontal="center" vertical="center"/>
    </xf>
    <xf numFmtId="164" fontId="4" fillId="6" borderId="1" xfId="1" applyNumberFormat="1" applyFont="1" applyFill="1" applyBorder="1" applyAlignment="1" applyProtection="1">
      <alignment horizontal="center" vertical="center" wrapText="1"/>
    </xf>
    <xf numFmtId="164" fontId="13" fillId="6" borderId="11" xfId="1" applyNumberFormat="1" applyFont="1" applyFill="1" applyBorder="1" applyAlignment="1" applyProtection="1">
      <alignment vertical="center"/>
    </xf>
    <xf numFmtId="164" fontId="13" fillId="6" borderId="14" xfId="1" applyNumberFormat="1" applyFont="1" applyFill="1" applyBorder="1" applyAlignment="1" applyProtection="1">
      <alignment vertical="center"/>
    </xf>
    <xf numFmtId="164" fontId="13" fillId="6" borderId="17" xfId="1" applyNumberFormat="1" applyFont="1" applyFill="1" applyBorder="1" applyAlignment="1" applyProtection="1">
      <alignment vertical="center"/>
    </xf>
    <xf numFmtId="0" fontId="3" fillId="6" borderId="0" xfId="0" applyNumberFormat="1" applyFont="1" applyFill="1" applyProtection="1"/>
    <xf numFmtId="0" fontId="3" fillId="6" borderId="20" xfId="0" applyFont="1" applyFill="1" applyBorder="1" applyProtection="1"/>
    <xf numFmtId="0" fontId="3" fillId="6" borderId="20" xfId="0" applyFont="1" applyFill="1" applyBorder="1" applyAlignment="1" applyProtection="1">
      <alignment horizontal="left"/>
    </xf>
    <xf numFmtId="0" fontId="3" fillId="6" borderId="20" xfId="0" applyFont="1" applyFill="1" applyBorder="1" applyAlignment="1" applyProtection="1">
      <alignment horizontal="center"/>
    </xf>
    <xf numFmtId="164" fontId="3" fillId="6" borderId="20" xfId="1" applyNumberFormat="1" applyFont="1" applyFill="1" applyBorder="1" applyProtection="1"/>
    <xf numFmtId="164" fontId="13" fillId="6" borderId="20" xfId="1" applyNumberFormat="1" applyFont="1" applyFill="1" applyBorder="1" applyAlignment="1" applyProtection="1">
      <alignment vertical="center"/>
    </xf>
    <xf numFmtId="164" fontId="16" fillId="6" borderId="0" xfId="1" applyNumberFormat="1" applyFont="1" applyFill="1" applyAlignment="1" applyProtection="1">
      <alignment horizontal="center" vertical="center"/>
    </xf>
    <xf numFmtId="0" fontId="3" fillId="6" borderId="0" xfId="0" applyFont="1" applyFill="1" applyBorder="1" applyAlignment="1" applyProtection="1">
      <alignment horizontal="center"/>
      <protection locked="0"/>
    </xf>
    <xf numFmtId="0" fontId="4" fillId="6" borderId="0" xfId="0" applyFont="1" applyFill="1" applyAlignment="1" applyProtection="1">
      <alignment horizontal="right" vertical="center"/>
    </xf>
    <xf numFmtId="0" fontId="9" fillId="6" borderId="0" xfId="0" applyNumberFormat="1" applyFont="1" applyFill="1" applyProtection="1"/>
    <xf numFmtId="0" fontId="3" fillId="6" borderId="0" xfId="0" applyFont="1" applyFill="1" applyBorder="1" applyAlignment="1" applyProtection="1">
      <alignment horizontal="center"/>
    </xf>
    <xf numFmtId="0" fontId="14" fillId="6" borderId="0" xfId="0" applyNumberFormat="1" applyFont="1" applyFill="1" applyProtection="1"/>
    <xf numFmtId="44" fontId="13" fillId="5" borderId="16" xfId="1" applyFont="1" applyFill="1" applyBorder="1" applyAlignment="1" applyProtection="1">
      <alignment vertical="center"/>
      <protection locked="0"/>
    </xf>
    <xf numFmtId="164" fontId="16" fillId="6" borderId="0" xfId="1" applyNumberFormat="1" applyFont="1" applyFill="1" applyProtection="1"/>
    <xf numFmtId="0" fontId="3" fillId="3" borderId="0" xfId="0" applyNumberFormat="1" applyFont="1" applyFill="1" applyAlignment="1" applyProtection="1">
      <alignment horizontal="center"/>
    </xf>
    <xf numFmtId="49" fontId="3" fillId="3" borderId="0" xfId="0" applyNumberFormat="1" applyFont="1" applyFill="1" applyAlignment="1" applyProtection="1"/>
    <xf numFmtId="49" fontId="3" fillId="0" borderId="0" xfId="0" applyNumberFormat="1" applyFont="1" applyFill="1" applyAlignment="1" applyProtection="1"/>
    <xf numFmtId="3" fontId="1" fillId="4" borderId="14" xfId="2" applyNumberFormat="1" applyFont="1" applyFill="1" applyBorder="1" applyAlignment="1" applyProtection="1">
      <alignment horizontal="center" vertical="center" wrapText="1"/>
      <protection locked="0"/>
    </xf>
    <xf numFmtId="0" fontId="13" fillId="4" borderId="14" xfId="2" applyFont="1" applyFill="1" applyBorder="1" applyAlignment="1" applyProtection="1">
      <alignment horizontal="center" vertical="center" wrapText="1"/>
      <protection locked="0"/>
    </xf>
    <xf numFmtId="0" fontId="3" fillId="4" borderId="17" xfId="0" applyNumberFormat="1" applyFont="1" applyFill="1" applyBorder="1" applyAlignment="1" applyProtection="1">
      <alignment horizontal="center" vertical="center" wrapText="1"/>
    </xf>
    <xf numFmtId="3" fontId="1" fillId="4" borderId="17" xfId="2" applyNumberFormat="1" applyFont="1" applyFill="1" applyBorder="1" applyAlignment="1" applyProtection="1">
      <alignment horizontal="center" vertical="center" wrapText="1"/>
      <protection locked="0"/>
    </xf>
    <xf numFmtId="44" fontId="13" fillId="5" borderId="19" xfId="1" applyFont="1" applyFill="1" applyBorder="1" applyAlignment="1" applyProtection="1">
      <alignment vertical="center"/>
      <protection locked="0"/>
    </xf>
    <xf numFmtId="0" fontId="3" fillId="6" borderId="0" xfId="0" applyNumberFormat="1" applyFont="1" applyFill="1" applyAlignment="1" applyProtection="1">
      <alignment horizontal="center"/>
    </xf>
    <xf numFmtId="165" fontId="1" fillId="4" borderId="25" xfId="2" applyNumberFormat="1" applyFont="1" applyFill="1" applyBorder="1" applyAlignment="1" applyProtection="1">
      <alignment horizontal="center" vertical="center" wrapText="1"/>
      <protection locked="0"/>
    </xf>
    <xf numFmtId="165" fontId="1" fillId="4" borderId="31" xfId="2" applyNumberFormat="1" applyFont="1" applyFill="1" applyBorder="1" applyAlignment="1" applyProtection="1">
      <alignment horizontal="center" vertical="center" wrapText="1"/>
      <protection locked="0"/>
    </xf>
    <xf numFmtId="0" fontId="3" fillId="4" borderId="11" xfId="0" applyNumberFormat="1" applyFont="1" applyFill="1" applyBorder="1" applyAlignment="1" applyProtection="1">
      <alignment horizontal="center" vertical="center" wrapText="1"/>
    </xf>
    <xf numFmtId="0" fontId="1" fillId="4" borderId="11" xfId="2" applyFont="1" applyFill="1" applyBorder="1" applyAlignment="1" applyProtection="1">
      <alignment horizontal="center" vertical="center" wrapText="1"/>
      <protection locked="0"/>
    </xf>
    <xf numFmtId="165" fontId="1" fillId="4" borderId="30" xfId="2" applyNumberFormat="1" applyFont="1" applyFill="1" applyBorder="1" applyAlignment="1" applyProtection="1">
      <alignment horizontal="center" vertical="center" wrapText="1"/>
      <protection locked="0"/>
    </xf>
    <xf numFmtId="44" fontId="13" fillId="5" borderId="12" xfId="1" applyFont="1" applyFill="1" applyBorder="1" applyAlignment="1" applyProtection="1">
      <alignment vertical="center"/>
      <protection locked="0"/>
    </xf>
    <xf numFmtId="0" fontId="1" fillId="4" borderId="14" xfId="2" applyFont="1" applyFill="1" applyBorder="1" applyAlignment="1" applyProtection="1">
      <alignment horizontal="center" vertical="center" wrapText="1"/>
      <protection locked="0"/>
    </xf>
    <xf numFmtId="0" fontId="1" fillId="4" borderId="17" xfId="2" applyFont="1" applyFill="1" applyBorder="1" applyAlignment="1" applyProtection="1">
      <alignment horizontal="center" vertical="center" wrapText="1"/>
      <protection locked="0"/>
    </xf>
    <xf numFmtId="165" fontId="1" fillId="4" borderId="41" xfId="2" applyNumberFormat="1" applyFont="1" applyFill="1" applyBorder="1" applyAlignment="1" applyProtection="1">
      <alignment horizontal="center" vertical="center" wrapText="1"/>
      <protection locked="0"/>
    </xf>
    <xf numFmtId="3" fontId="1" fillId="4" borderId="11" xfId="2" applyNumberFormat="1" applyFont="1" applyFill="1" applyBorder="1" applyAlignment="1" applyProtection="1">
      <alignment horizontal="center" vertical="center" wrapText="1"/>
      <protection locked="0"/>
    </xf>
    <xf numFmtId="0" fontId="3" fillId="6" borderId="0" xfId="0" applyNumberFormat="1" applyFont="1" applyFill="1" applyAlignment="1" applyProtection="1">
      <alignment horizontal="center"/>
    </xf>
    <xf numFmtId="0" fontId="0" fillId="6" borderId="0" xfId="0" applyFill="1" applyAlignment="1">
      <alignment horizontal="center"/>
    </xf>
    <xf numFmtId="0" fontId="16" fillId="6" borderId="0" xfId="0" applyFont="1" applyFill="1" applyAlignment="1" applyProtection="1">
      <alignment horizontal="center"/>
    </xf>
    <xf numFmtId="0" fontId="16" fillId="0" borderId="0" xfId="0" applyNumberFormat="1" applyFont="1" applyBorder="1" applyAlignment="1" applyProtection="1">
      <alignment horizontal="center"/>
    </xf>
    <xf numFmtId="1" fontId="4" fillId="6" borderId="0" xfId="0" applyNumberFormat="1" applyFont="1" applyFill="1" applyBorder="1" applyAlignment="1" applyProtection="1"/>
    <xf numFmtId="0" fontId="9" fillId="6" borderId="0" xfId="0" applyNumberFormat="1" applyFont="1" applyFill="1" applyBorder="1" applyAlignment="1" applyProtection="1"/>
    <xf numFmtId="0" fontId="4" fillId="6" borderId="14" xfId="0" applyNumberFormat="1" applyFont="1" applyFill="1" applyBorder="1" applyAlignment="1" applyProtection="1">
      <alignment horizontal="center"/>
    </xf>
    <xf numFmtId="164" fontId="3" fillId="6" borderId="1" xfId="1" applyNumberFormat="1" applyFont="1" applyFill="1" applyBorder="1" applyAlignment="1" applyProtection="1">
      <alignment horizontal="center" vertical="center" wrapText="1"/>
    </xf>
    <xf numFmtId="164" fontId="3" fillId="6" borderId="1" xfId="1" applyNumberFormat="1" applyFont="1" applyFill="1" applyBorder="1" applyAlignment="1" applyProtection="1">
      <alignment horizontal="center" vertical="center" textRotation="90" wrapText="1"/>
    </xf>
    <xf numFmtId="0" fontId="4" fillId="6" borderId="0" xfId="0" applyNumberFormat="1" applyFont="1" applyFill="1" applyAlignment="1" applyProtection="1"/>
    <xf numFmtId="164" fontId="3" fillId="3" borderId="28" xfId="1" applyNumberFormat="1" applyFont="1" applyFill="1" applyBorder="1" applyProtection="1"/>
    <xf numFmtId="164" fontId="13" fillId="3" borderId="14" xfId="1" applyNumberFormat="1" applyFont="1" applyFill="1" applyBorder="1" applyAlignment="1" applyProtection="1">
      <alignment vertical="center"/>
    </xf>
    <xf numFmtId="0" fontId="3" fillId="3" borderId="21" xfId="0" applyFont="1" applyFill="1" applyBorder="1" applyAlignment="1" applyProtection="1">
      <protection locked="0"/>
    </xf>
    <xf numFmtId="0" fontId="4" fillId="6" borderId="0" xfId="0" applyFont="1" applyFill="1" applyBorder="1" applyAlignment="1" applyProtection="1">
      <alignment horizontal="right" vertical="center"/>
    </xf>
    <xf numFmtId="0" fontId="17" fillId="6" borderId="0" xfId="0" applyFont="1" applyFill="1" applyAlignment="1">
      <alignment horizontal="center"/>
    </xf>
    <xf numFmtId="164" fontId="13" fillId="3" borderId="14" xfId="1" applyNumberFormat="1" applyFont="1" applyFill="1" applyBorder="1" applyAlignment="1" applyProtection="1">
      <alignment horizontal="center" vertical="center"/>
    </xf>
    <xf numFmtId="164" fontId="13" fillId="3" borderId="28" xfId="1" applyNumberFormat="1" applyFont="1" applyFill="1" applyBorder="1" applyAlignment="1" applyProtection="1">
      <alignment horizontal="center" vertical="center"/>
    </xf>
    <xf numFmtId="164" fontId="13" fillId="6" borderId="22" xfId="1" applyNumberFormat="1" applyFont="1" applyFill="1" applyBorder="1" applyAlignment="1" applyProtection="1">
      <alignment vertical="center"/>
    </xf>
    <xf numFmtId="0" fontId="16" fillId="6" borderId="0" xfId="0" applyNumberFormat="1" applyFont="1" applyFill="1" applyAlignment="1" applyProtection="1"/>
    <xf numFmtId="0" fontId="26" fillId="6" borderId="0" xfId="0" applyFont="1" applyFill="1" applyProtection="1"/>
    <xf numFmtId="3" fontId="1" fillId="4" borderId="14" xfId="2" applyNumberFormat="1" applyFill="1" applyBorder="1" applyAlignment="1" applyProtection="1">
      <alignment horizontal="center" vertical="center" wrapText="1"/>
      <protection locked="0"/>
    </xf>
    <xf numFmtId="165" fontId="1" fillId="4" borderId="25" xfId="2" applyNumberFormat="1" applyFill="1" applyBorder="1" applyAlignment="1" applyProtection="1">
      <alignment horizontal="center" vertical="center" wrapText="1"/>
      <protection locked="0"/>
    </xf>
    <xf numFmtId="3" fontId="1" fillId="4" borderId="17" xfId="2" applyNumberFormat="1" applyFill="1" applyBorder="1" applyAlignment="1" applyProtection="1">
      <alignment horizontal="center" vertical="center" wrapText="1"/>
      <protection locked="0"/>
    </xf>
    <xf numFmtId="1" fontId="8" fillId="4" borderId="38" xfId="0" applyNumberFormat="1" applyFont="1" applyFill="1" applyBorder="1" applyAlignment="1" applyProtection="1">
      <alignment horizontal="center" vertical="center"/>
    </xf>
    <xf numFmtId="1" fontId="8" fillId="4" borderId="39" xfId="0" applyNumberFormat="1" applyFont="1" applyFill="1" applyBorder="1" applyAlignment="1" applyProtection="1">
      <alignment horizontal="center" vertical="center"/>
    </xf>
    <xf numFmtId="1" fontId="8" fillId="4" borderId="40" xfId="0" applyNumberFormat="1" applyFont="1" applyFill="1" applyBorder="1" applyAlignment="1" applyProtection="1">
      <alignment horizontal="center" vertical="center"/>
    </xf>
    <xf numFmtId="0" fontId="12" fillId="4" borderId="23" xfId="2" applyFont="1" applyFill="1" applyBorder="1" applyAlignment="1" applyProtection="1">
      <alignment horizontal="center" vertical="center" wrapText="1"/>
    </xf>
    <xf numFmtId="0" fontId="12" fillId="4" borderId="43" xfId="2" applyFont="1" applyFill="1" applyBorder="1" applyAlignment="1" applyProtection="1">
      <alignment horizontal="center" vertical="center" wrapText="1"/>
    </xf>
    <xf numFmtId="0" fontId="12" fillId="4" borderId="18" xfId="2" applyFont="1" applyFill="1" applyBorder="1" applyAlignment="1" applyProtection="1">
      <alignment horizontal="center" vertical="center" wrapText="1"/>
    </xf>
    <xf numFmtId="0" fontId="12" fillId="4" borderId="42" xfId="2" applyFont="1" applyFill="1" applyBorder="1" applyAlignment="1" applyProtection="1">
      <alignment horizontal="center" vertical="center" wrapText="1"/>
    </xf>
    <xf numFmtId="0" fontId="15" fillId="4" borderId="15" xfId="2" applyFont="1" applyFill="1" applyBorder="1" applyAlignment="1" applyProtection="1">
      <alignment horizontal="center" vertical="center" wrapText="1"/>
    </xf>
    <xf numFmtId="0" fontId="15" fillId="4" borderId="28" xfId="2" applyFont="1" applyFill="1" applyBorder="1" applyAlignment="1" applyProtection="1">
      <alignment horizontal="center" vertical="center" wrapText="1"/>
    </xf>
    <xf numFmtId="0" fontId="3" fillId="6" borderId="45" xfId="0" applyNumberFormat="1" applyFont="1" applyFill="1" applyBorder="1" applyAlignment="1" applyProtection="1">
      <alignment horizontal="center" vertical="center"/>
    </xf>
    <xf numFmtId="0" fontId="3" fillId="6" borderId="46" xfId="0" applyNumberFormat="1" applyFont="1" applyFill="1" applyBorder="1" applyAlignment="1" applyProtection="1">
      <alignment horizontal="center" vertical="center"/>
    </xf>
    <xf numFmtId="164" fontId="13" fillId="6" borderId="13" xfId="1" applyNumberFormat="1" applyFont="1" applyFill="1" applyBorder="1" applyAlignment="1" applyProtection="1">
      <alignment horizontal="center" vertical="center"/>
    </xf>
    <xf numFmtId="164" fontId="13" fillId="6" borderId="10"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wrapText="1"/>
    </xf>
    <xf numFmtId="1" fontId="8" fillId="4" borderId="9" xfId="0" applyNumberFormat="1" applyFont="1" applyFill="1" applyBorder="1" applyAlignment="1" applyProtection="1">
      <alignment horizontal="center" vertical="center"/>
    </xf>
    <xf numFmtId="0" fontId="2" fillId="6" borderId="0" xfId="0" applyNumberFormat="1" applyFont="1" applyFill="1" applyAlignment="1" applyProtection="1">
      <alignment horizontal="center" vertical="center"/>
    </xf>
    <xf numFmtId="0" fontId="10" fillId="6" borderId="5" xfId="0" applyNumberFormat="1" applyFont="1" applyFill="1" applyBorder="1" applyAlignment="1" applyProtection="1">
      <alignment horizontal="center"/>
    </xf>
    <xf numFmtId="164" fontId="4" fillId="6" borderId="0" xfId="1" applyNumberFormat="1" applyFont="1" applyFill="1" applyAlignment="1" applyProtection="1">
      <alignment horizontal="center" wrapText="1"/>
    </xf>
    <xf numFmtId="0" fontId="4" fillId="6" borderId="0" xfId="0" applyNumberFormat="1" applyFont="1" applyFill="1" applyAlignment="1" applyProtection="1">
      <alignment horizontal="center"/>
    </xf>
    <xf numFmtId="0" fontId="10" fillId="0" borderId="14" xfId="0" applyFont="1" applyBorder="1" applyAlignment="1" applyProtection="1">
      <alignment horizontal="center" vertical="center"/>
    </xf>
    <xf numFmtId="0" fontId="3" fillId="6" borderId="0" xfId="0" applyNumberFormat="1" applyFont="1" applyFill="1" applyAlignment="1" applyProtection="1">
      <alignment horizontal="center"/>
    </xf>
    <xf numFmtId="1" fontId="4" fillId="0" borderId="14" xfId="0" applyNumberFormat="1" applyFont="1" applyBorder="1" applyAlignment="1" applyProtection="1">
      <alignment horizontal="center"/>
    </xf>
    <xf numFmtId="0" fontId="4" fillId="0" borderId="0" xfId="0" applyNumberFormat="1" applyFont="1" applyBorder="1" applyAlignment="1" applyProtection="1">
      <alignment horizontal="center" vertical="center" wrapText="1"/>
    </xf>
    <xf numFmtId="0" fontId="3" fillId="7" borderId="10" xfId="0" applyNumberFormat="1" applyFont="1" applyFill="1" applyBorder="1" applyAlignment="1" applyProtection="1">
      <alignment horizontal="center" vertical="center" wrapText="1"/>
    </xf>
    <xf numFmtId="0" fontId="3" fillId="4" borderId="10" xfId="0" applyNumberFormat="1" applyFont="1" applyFill="1" applyBorder="1" applyAlignment="1" applyProtection="1">
      <alignment horizontal="center" vertical="center" wrapText="1"/>
    </xf>
    <xf numFmtId="0" fontId="3" fillId="6" borderId="0" xfId="0" applyFont="1" applyFill="1" applyBorder="1" applyAlignment="1" applyProtection="1">
      <alignment horizontal="left"/>
    </xf>
    <xf numFmtId="164" fontId="13" fillId="3" borderId="14" xfId="1" applyNumberFormat="1" applyFont="1" applyFill="1" applyBorder="1" applyAlignment="1" applyProtection="1">
      <alignment horizontal="center" vertical="center"/>
    </xf>
    <xf numFmtId="164" fontId="13" fillId="4" borderId="14" xfId="1" applyNumberFormat="1" applyFont="1" applyFill="1" applyBorder="1" applyAlignment="1" applyProtection="1">
      <alignment horizontal="center"/>
    </xf>
    <xf numFmtId="0" fontId="3" fillId="3" borderId="21" xfId="0" applyFont="1" applyFill="1" applyBorder="1" applyAlignment="1" applyProtection="1">
      <alignment horizontal="center"/>
      <protection locked="0"/>
    </xf>
    <xf numFmtId="0" fontId="3" fillId="6" borderId="0" xfId="0" applyFont="1" applyFill="1" applyBorder="1" applyAlignment="1" applyProtection="1">
      <alignment horizontal="center" wrapText="1"/>
    </xf>
    <xf numFmtId="0" fontId="3" fillId="6" borderId="35" xfId="0" applyFont="1" applyFill="1" applyBorder="1" applyAlignment="1" applyProtection="1">
      <alignment horizontal="center" wrapText="1"/>
    </xf>
    <xf numFmtId="0" fontId="3" fillId="6" borderId="47" xfId="0" applyFont="1" applyFill="1" applyBorder="1" applyAlignment="1" applyProtection="1">
      <alignment horizontal="center"/>
    </xf>
    <xf numFmtId="0" fontId="3" fillId="6" borderId="44" xfId="0" applyFont="1" applyFill="1" applyBorder="1" applyAlignment="1" applyProtection="1">
      <alignment horizontal="center"/>
    </xf>
    <xf numFmtId="164" fontId="13" fillId="6" borderId="32" xfId="1" applyNumberFormat="1" applyFont="1" applyFill="1" applyBorder="1" applyAlignment="1" applyProtection="1">
      <alignment horizontal="center" vertical="center"/>
    </xf>
    <xf numFmtId="164" fontId="13" fillId="6" borderId="26" xfId="1" applyNumberFormat="1" applyFont="1" applyFill="1" applyBorder="1" applyAlignment="1" applyProtection="1">
      <alignment horizontal="center" vertical="center"/>
    </xf>
    <xf numFmtId="0" fontId="3" fillId="7" borderId="32" xfId="0" applyNumberFormat="1" applyFont="1" applyFill="1" applyBorder="1" applyAlignment="1" applyProtection="1">
      <alignment horizontal="center" vertical="center" wrapText="1"/>
    </xf>
    <xf numFmtId="0" fontId="3" fillId="7" borderId="26" xfId="0" applyNumberFormat="1" applyFont="1" applyFill="1" applyBorder="1" applyAlignment="1" applyProtection="1">
      <alignment horizontal="center" vertical="center" wrapText="1"/>
    </xf>
    <xf numFmtId="0" fontId="3" fillId="7" borderId="13" xfId="0" applyNumberFormat="1" applyFont="1" applyFill="1" applyBorder="1" applyAlignment="1" applyProtection="1">
      <alignment horizontal="center" vertical="center" wrapText="1"/>
    </xf>
    <xf numFmtId="0" fontId="3" fillId="4" borderId="33" xfId="0" applyNumberFormat="1" applyFont="1" applyFill="1" applyBorder="1" applyAlignment="1" applyProtection="1">
      <alignment horizontal="center" vertical="center" wrapText="1"/>
    </xf>
    <xf numFmtId="0" fontId="3" fillId="4" borderId="27" xfId="0" applyNumberFormat="1" applyFont="1" applyFill="1" applyBorder="1" applyAlignment="1" applyProtection="1">
      <alignment horizontal="center" vertical="center" wrapText="1"/>
    </xf>
    <xf numFmtId="0" fontId="3" fillId="4" borderId="34" xfId="0" applyNumberFormat="1" applyFont="1" applyFill="1" applyBorder="1" applyAlignment="1" applyProtection="1">
      <alignment horizontal="center" vertical="center" wrapText="1"/>
    </xf>
    <xf numFmtId="0" fontId="3" fillId="4" borderId="35" xfId="0" applyNumberFormat="1" applyFont="1" applyFill="1" applyBorder="1" applyAlignment="1" applyProtection="1">
      <alignment horizontal="center" vertical="center" wrapText="1"/>
    </xf>
    <xf numFmtId="0" fontId="3" fillId="4" borderId="36" xfId="0" applyNumberFormat="1" applyFont="1" applyFill="1" applyBorder="1" applyAlignment="1" applyProtection="1">
      <alignment horizontal="center" vertical="center" wrapText="1"/>
    </xf>
    <xf numFmtId="0" fontId="3" fillId="4" borderId="37" xfId="0" applyNumberFormat="1" applyFont="1" applyFill="1" applyBorder="1" applyAlignment="1" applyProtection="1">
      <alignment horizontal="center" vertical="center" wrapText="1"/>
    </xf>
    <xf numFmtId="0" fontId="3" fillId="6" borderId="4" xfId="0" applyFont="1" applyFill="1" applyBorder="1" applyAlignment="1" applyProtection="1">
      <alignment horizontal="center"/>
    </xf>
    <xf numFmtId="0" fontId="12" fillId="4" borderId="48" xfId="2" applyFont="1" applyFill="1" applyBorder="1" applyAlignment="1" applyProtection="1">
      <alignment horizontal="center" vertical="center" wrapText="1"/>
    </xf>
    <xf numFmtId="0" fontId="12" fillId="4" borderId="49" xfId="2" applyFont="1" applyFill="1" applyBorder="1" applyAlignment="1" applyProtection="1">
      <alignment horizontal="center" vertical="center" wrapText="1"/>
    </xf>
    <xf numFmtId="0" fontId="12" fillId="4" borderId="15" xfId="2" applyFont="1" applyFill="1" applyBorder="1" applyAlignment="1" applyProtection="1">
      <alignment horizontal="center" vertical="center" wrapText="1"/>
    </xf>
    <xf numFmtId="0" fontId="12" fillId="4" borderId="28" xfId="2" applyFont="1" applyFill="1" applyBorder="1" applyAlignment="1" applyProtection="1">
      <alignment horizontal="center" vertical="center" wrapText="1"/>
    </xf>
    <xf numFmtId="0" fontId="15" fillId="4" borderId="15" xfId="2" applyFont="1" applyFill="1" applyBorder="1" applyAlignment="1" applyProtection="1">
      <alignment horizontal="center" vertical="center" wrapText="1"/>
      <protection locked="0"/>
    </xf>
    <xf numFmtId="0" fontId="15" fillId="4" borderId="20" xfId="2" applyFont="1" applyFill="1" applyBorder="1" applyAlignment="1" applyProtection="1">
      <alignment horizontal="center" vertical="center" wrapText="1"/>
      <protection locked="0"/>
    </xf>
    <xf numFmtId="0" fontId="15" fillId="4" borderId="28" xfId="2" applyFont="1" applyFill="1" applyBorder="1" applyAlignment="1" applyProtection="1">
      <alignment horizontal="center" vertical="center" wrapText="1"/>
      <protection locked="0"/>
    </xf>
    <xf numFmtId="0" fontId="0" fillId="4" borderId="14" xfId="0" applyFill="1" applyBorder="1" applyAlignment="1">
      <alignment horizontal="center"/>
    </xf>
    <xf numFmtId="0" fontId="17" fillId="6" borderId="34" xfId="0" applyFont="1" applyFill="1" applyBorder="1" applyAlignment="1">
      <alignment horizontal="center" wrapText="1"/>
    </xf>
    <xf numFmtId="0" fontId="17" fillId="6" borderId="35" xfId="0" applyFont="1" applyFill="1" applyBorder="1" applyAlignment="1">
      <alignment horizontal="center" wrapText="1"/>
    </xf>
    <xf numFmtId="0" fontId="19" fillId="4" borderId="14" xfId="0" applyFont="1" applyFill="1" applyBorder="1" applyAlignment="1">
      <alignment horizontal="center" vertical="center"/>
    </xf>
    <xf numFmtId="0" fontId="0" fillId="6" borderId="23" xfId="0" applyFill="1" applyBorder="1" applyAlignment="1">
      <alignment horizontal="center"/>
    </xf>
    <xf numFmtId="0" fontId="0" fillId="6" borderId="29" xfId="0" applyFill="1" applyBorder="1" applyAlignment="1">
      <alignment horizontal="center"/>
    </xf>
    <xf numFmtId="0" fontId="12" fillId="4" borderId="15" xfId="2" applyFont="1" applyFill="1" applyBorder="1" applyAlignment="1" applyProtection="1">
      <alignment horizontal="center" vertical="center" wrapText="1"/>
      <protection locked="0"/>
    </xf>
    <xf numFmtId="0" fontId="12" fillId="4" borderId="20" xfId="2" applyFont="1" applyFill="1" applyBorder="1" applyAlignment="1" applyProtection="1">
      <alignment horizontal="center" vertical="center" wrapText="1"/>
      <protection locked="0"/>
    </xf>
    <xf numFmtId="0" fontId="12" fillId="4" borderId="28" xfId="2" applyFont="1" applyFill="1" applyBorder="1" applyAlignment="1" applyProtection="1">
      <alignment horizontal="center" vertical="center" wrapText="1"/>
      <protection locked="0"/>
    </xf>
    <xf numFmtId="0" fontId="17" fillId="6" borderId="0" xfId="0" applyFont="1" applyFill="1" applyAlignment="1">
      <alignment horizontal="center"/>
    </xf>
    <xf numFmtId="0" fontId="17" fillId="6" borderId="35" xfId="0" applyFont="1" applyFill="1" applyBorder="1" applyAlignment="1">
      <alignment horizontal="center"/>
    </xf>
    <xf numFmtId="0" fontId="0" fillId="0" borderId="14" xfId="0" applyFill="1" applyBorder="1" applyAlignment="1">
      <alignment horizontal="center"/>
    </xf>
    <xf numFmtId="0" fontId="0" fillId="6" borderId="4" xfId="0" applyFill="1" applyBorder="1" applyAlignment="1">
      <alignment horizontal="center"/>
    </xf>
    <xf numFmtId="0" fontId="0" fillId="6" borderId="27" xfId="0" applyFill="1" applyBorder="1" applyAlignment="1">
      <alignment horizontal="center"/>
    </xf>
    <xf numFmtId="0" fontId="0" fillId="6" borderId="0" xfId="0" applyFill="1" applyAlignment="1">
      <alignment horizontal="left" vertical="top" wrapText="1"/>
    </xf>
    <xf numFmtId="0" fontId="0" fillId="6" borderId="0" xfId="0" applyFill="1" applyAlignment="1">
      <alignment horizontal="center" vertical="center"/>
    </xf>
    <xf numFmtId="0" fontId="0" fillId="6" borderId="0" xfId="0" applyFill="1" applyAlignment="1">
      <alignment horizontal="center"/>
    </xf>
    <xf numFmtId="1" fontId="4" fillId="6" borderId="14" xfId="0" applyNumberFormat="1" applyFont="1" applyFill="1" applyBorder="1" applyAlignment="1" applyProtection="1">
      <alignment horizontal="center"/>
    </xf>
  </cellXfs>
  <cellStyles count="3">
    <cellStyle name="20 % - Akzent1" xfId="2" builtinId="30"/>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9</xdr:col>
      <xdr:colOff>268940</xdr:colOff>
      <xdr:row>8</xdr:row>
      <xdr:rowOff>31625</xdr:rowOff>
    </xdr:from>
    <xdr:to>
      <xdr:col>11</xdr:col>
      <xdr:colOff>952500</xdr:colOff>
      <xdr:row>11</xdr:row>
      <xdr:rowOff>82590</xdr:rowOff>
    </xdr:to>
    <xdr:pic>
      <xdr:nvPicPr>
        <xdr:cNvPr id="2" name="Grafik 1">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93740" y="1536575"/>
          <a:ext cx="2760010" cy="6986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142875</xdr:colOff>
      <xdr:row>5</xdr:row>
      <xdr:rowOff>209550</xdr:rowOff>
    </xdr:from>
    <xdr:to>
      <xdr:col>12</xdr:col>
      <xdr:colOff>484690</xdr:colOff>
      <xdr:row>5</xdr:row>
      <xdr:rowOff>1213625</xdr:rowOff>
    </xdr:to>
    <xdr:pic>
      <xdr:nvPicPr>
        <xdr:cNvPr id="3" name="Grafik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4019550" y="1171575"/>
          <a:ext cx="5877745" cy="1000265"/>
        </a:xfrm>
        <a:prstGeom prst="rect">
          <a:avLst/>
        </a:prstGeom>
      </xdr:spPr>
    </xdr:pic>
    <xdr:clientData/>
  </xdr:twoCellAnchor>
  <xdr:twoCellAnchor editAs="oneCell">
    <xdr:from>
      <xdr:col>0</xdr:col>
      <xdr:colOff>400050</xdr:colOff>
      <xdr:row>5</xdr:row>
      <xdr:rowOff>95250</xdr:rowOff>
    </xdr:from>
    <xdr:to>
      <xdr:col>4</xdr:col>
      <xdr:colOff>446186</xdr:colOff>
      <xdr:row>5</xdr:row>
      <xdr:rowOff>1251746</xdr:rowOff>
    </xdr:to>
    <xdr:pic>
      <xdr:nvPicPr>
        <xdr:cNvPr id="4" name="Grafik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400050" y="1057275"/>
          <a:ext cx="2981741" cy="1152686"/>
        </a:xfrm>
        <a:prstGeom prst="rect">
          <a:avLst/>
        </a:prstGeom>
      </xdr:spPr>
    </xdr:pic>
    <xdr:clientData/>
  </xdr:twoCellAnchor>
  <xdr:twoCellAnchor editAs="oneCell">
    <xdr:from>
      <xdr:col>11</xdr:col>
      <xdr:colOff>228600</xdr:colOff>
      <xdr:row>2</xdr:row>
      <xdr:rowOff>73025</xdr:rowOff>
    </xdr:from>
    <xdr:to>
      <xdr:col>13</xdr:col>
      <xdr:colOff>724182</xdr:colOff>
      <xdr:row>4</xdr:row>
      <xdr:rowOff>143571</xdr:rowOff>
    </xdr:to>
    <xdr:pic>
      <xdr:nvPicPr>
        <xdr:cNvPr id="5" name="Grafik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a:stretch>
          <a:fillRect/>
        </a:stretch>
      </xdr:blipFill>
      <xdr:spPr>
        <a:xfrm>
          <a:off x="8915400" y="561975"/>
          <a:ext cx="2095782" cy="4350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238125</xdr:colOff>
      <xdr:row>0</xdr:row>
      <xdr:rowOff>41910</xdr:rowOff>
    </xdr:from>
    <xdr:to>
      <xdr:col>9</xdr:col>
      <xdr:colOff>318134</xdr:colOff>
      <xdr:row>2</xdr:row>
      <xdr:rowOff>38656</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72125" y="41910"/>
          <a:ext cx="1604009" cy="37774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rfa-fbb\FBB%20Iserlohn\Leistungsverzeichnis%20Iserlohn_Alten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tseite"/>
      <sheetName val="LB RV HMHE"/>
      <sheetName val="Angebot RV HMHE"/>
      <sheetName val="Steuerlemente Angebot RV HMHE"/>
      <sheetName val="Abrechnungsherleitung RV HMHE"/>
      <sheetName val="Steuerelem. Abrechnung RV HMHE"/>
      <sheetName val="Steuerelemente Startseite"/>
      <sheetName val="LB teil-, hochmechanisierte HE"/>
      <sheetName val="LV teil-, hochmechanisierte HE"/>
      <sheetName val="Steuerelemente HMHE"/>
      <sheetName val="Erläuterung HMHE"/>
      <sheetName val="LB Holzbringung"/>
      <sheetName val="LV Holzbringung"/>
      <sheetName val="Steuerelemente Holzbringung"/>
      <sheetName val="Erläuterung Holzbringung"/>
      <sheetName val="LB Bestandesbegründung (m.Pfl.)"/>
      <sheetName val="LV Bestandesbegründung (m.Pfl.)"/>
      <sheetName val="Steuerelemente Bestandesbegr."/>
      <sheetName val="Alternativa. Bestandesb. m.Pfl."/>
      <sheetName val="Erläuterung Bestandesb. m.Pfl."/>
      <sheetName val="LV Bestandesbegründung (o.Pfl.)"/>
      <sheetName val="Alternativa. Bestandesb. o.Pfl."/>
      <sheetName val="Erläuterung Bestandesb. o.Pfl."/>
      <sheetName val="Checkliste Pflanzenbesichtigung"/>
      <sheetName val="LB Bestandespflege"/>
      <sheetName val="LV Bestandespflege"/>
      <sheetName val="Steuerelemente Bestandespflege"/>
      <sheetName val="Erläuterung Bestandespflege"/>
      <sheetName val="LB Wertästung"/>
      <sheetName val="LV Wertästung"/>
      <sheetName val="Steuerelemente Wertästung"/>
      <sheetName val="Erläuterung Wertästung"/>
      <sheetName val="LB Wegebau"/>
      <sheetName val="LV Wegebau"/>
      <sheetName val="Steuerelemente Wegebau"/>
      <sheetName val="Erläuterung Wegebau"/>
      <sheetName val="LV sonstige Leistungen"/>
      <sheetName val="Erläuterung sonstige Leistungen"/>
      <sheetName val="LB MMHE RV"/>
      <sheetName val="Steuerlemente LB MMHE"/>
      <sheetName val="Angebot MMHE"/>
      <sheetName val="Abrechnungsherleitung MMHE"/>
      <sheetName val="Steuerelemente Abrechnungsh. MH"/>
      <sheetName val="LB Holzbringung RV"/>
      <sheetName val="Angebot Holzbringung"/>
      <sheetName val="Steuerlemente Angebot HB"/>
      <sheetName val="Abrechnungsherleitung HB"/>
      <sheetName val="LB Sonstiges RV"/>
      <sheetName val="Angebot Sonstiges"/>
      <sheetName val="Steuerlemente Angebot Sonstiges"/>
      <sheetName val="Abrechnungsherleitung Sonstiges"/>
      <sheetName val="Steuerelemente Abrechnung Sons."/>
      <sheetName val="Steuerelemente Abrechnung HB"/>
      <sheetName val="Steuerelemente Sonstiges"/>
      <sheetName val="Steuerelemente Angebot Holzb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4"/>
  <sheetViews>
    <sheetView tabSelected="1" zoomScaleNormal="100" workbookViewId="0">
      <selection activeCell="O11" sqref="O11"/>
    </sheetView>
  </sheetViews>
  <sheetFormatPr baseColWidth="10" defaultColWidth="9.140625" defaultRowHeight="15"/>
  <cols>
    <col min="1" max="1" width="4.85546875" style="12" customWidth="1"/>
    <col min="2" max="2" width="12.42578125" style="12" bestFit="1" customWidth="1"/>
    <col min="3" max="3" width="5.5703125" style="12" customWidth="1"/>
    <col min="4" max="4" width="5.7109375" style="12" customWidth="1"/>
    <col min="5" max="5" width="10.7109375" style="12" customWidth="1"/>
    <col min="6" max="6" width="18.5703125" style="12" customWidth="1"/>
    <col min="7" max="7" width="45.5703125" style="19" customWidth="1"/>
    <col min="8" max="8" width="10.42578125" style="9" customWidth="1"/>
    <col min="9" max="9" width="9.140625" style="9"/>
    <col min="10" max="10" width="15.5703125" style="10" customWidth="1"/>
    <col min="11" max="11" width="15.5703125" style="11" customWidth="1"/>
    <col min="12" max="12" width="15.5703125" style="10" customWidth="1"/>
    <col min="13" max="16384" width="9.140625" style="12"/>
  </cols>
  <sheetData>
    <row r="1" spans="1:12" ht="12.75" customHeight="1">
      <c r="A1" s="117" t="s">
        <v>0</v>
      </c>
      <c r="B1" s="117"/>
      <c r="C1" s="117"/>
      <c r="D1" s="117"/>
      <c r="E1" s="117"/>
      <c r="F1" s="117"/>
      <c r="G1" s="117"/>
    </row>
    <row r="2" spans="1:12" ht="15" customHeight="1">
      <c r="A2" s="117"/>
      <c r="B2" s="117"/>
      <c r="C2" s="117"/>
      <c r="D2" s="117"/>
      <c r="E2" s="117"/>
      <c r="F2" s="117"/>
      <c r="G2" s="117"/>
      <c r="H2" s="13"/>
      <c r="I2" s="13"/>
      <c r="J2" s="14"/>
      <c r="L2" s="12"/>
    </row>
    <row r="3" spans="1:12" ht="15" customHeight="1">
      <c r="A3" s="117"/>
      <c r="B3" s="117"/>
      <c r="C3" s="117"/>
      <c r="D3" s="117"/>
      <c r="E3" s="117"/>
      <c r="F3" s="117"/>
      <c r="G3" s="117"/>
      <c r="H3" s="13"/>
      <c r="I3" s="13"/>
      <c r="J3" s="15"/>
      <c r="L3" s="12"/>
    </row>
    <row r="4" spans="1:12" ht="15" customHeight="1">
      <c r="A4" s="117"/>
      <c r="B4" s="117"/>
      <c r="C4" s="117"/>
      <c r="D4" s="117"/>
      <c r="E4" s="117"/>
      <c r="F4" s="117"/>
      <c r="G4" s="117"/>
      <c r="H4" s="13"/>
      <c r="I4" s="13"/>
      <c r="J4" s="15"/>
      <c r="L4" s="12"/>
    </row>
    <row r="5" spans="1:12" ht="15" customHeight="1">
      <c r="A5" s="117"/>
      <c r="B5" s="117"/>
      <c r="C5" s="117"/>
      <c r="D5" s="117"/>
      <c r="E5" s="117"/>
      <c r="F5" s="117"/>
      <c r="G5" s="117"/>
      <c r="H5" s="13"/>
      <c r="I5" s="13"/>
      <c r="J5" s="15"/>
      <c r="L5" s="12"/>
    </row>
    <row r="6" spans="1:12" ht="15" customHeight="1">
      <c r="A6" s="117"/>
      <c r="B6" s="117"/>
      <c r="C6" s="117"/>
      <c r="D6" s="117"/>
      <c r="E6" s="117"/>
      <c r="F6" s="117"/>
      <c r="G6" s="117"/>
      <c r="H6" s="13"/>
      <c r="I6" s="13"/>
      <c r="J6" s="15"/>
      <c r="L6" s="12"/>
    </row>
    <row r="7" spans="1:12" ht="12.95" customHeight="1">
      <c r="A7" s="16"/>
      <c r="B7" s="16"/>
      <c r="C7" s="16"/>
      <c r="D7" s="16"/>
      <c r="E7" s="16"/>
      <c r="F7" s="16"/>
      <c r="G7" s="17"/>
      <c r="H7" s="13"/>
      <c r="I7" s="13"/>
      <c r="J7" s="13"/>
    </row>
    <row r="8" spans="1:12" ht="18" customHeight="1">
      <c r="A8" s="18"/>
      <c r="H8" s="13"/>
      <c r="I8" s="13"/>
      <c r="J8" s="119" t="s">
        <v>1</v>
      </c>
      <c r="K8" s="119"/>
      <c r="L8" s="119"/>
    </row>
    <row r="9" spans="1:12">
      <c r="A9" s="120" t="s">
        <v>2</v>
      </c>
      <c r="B9" s="120"/>
      <c r="C9" s="171">
        <v>16</v>
      </c>
      <c r="D9" s="83"/>
      <c r="E9" s="81" t="s">
        <v>28</v>
      </c>
      <c r="F9" s="123" t="s">
        <v>36</v>
      </c>
      <c r="G9" s="123"/>
      <c r="H9" s="13"/>
      <c r="I9" s="13"/>
      <c r="J9" s="20"/>
      <c r="K9" s="21"/>
      <c r="L9" s="20"/>
    </row>
    <row r="10" spans="1:12">
      <c r="A10" s="120" t="s">
        <v>3</v>
      </c>
      <c r="B10" s="120"/>
      <c r="C10" s="85">
        <v>2</v>
      </c>
      <c r="D10" s="84"/>
      <c r="E10" s="82" t="s">
        <v>44</v>
      </c>
      <c r="F10" s="123" t="s">
        <v>53</v>
      </c>
      <c r="G10" s="123"/>
      <c r="I10" s="68"/>
      <c r="J10" s="13"/>
    </row>
    <row r="11" spans="1:12" ht="21" customHeight="1">
      <c r="B11" s="120" t="s">
        <v>4</v>
      </c>
      <c r="C11" s="120"/>
      <c r="D11" s="120"/>
      <c r="E11" s="120"/>
      <c r="F11" s="124" t="s">
        <v>37</v>
      </c>
      <c r="G11" s="124"/>
      <c r="H11" s="121">
        <v>5</v>
      </c>
      <c r="I11" s="22"/>
      <c r="J11" s="13"/>
    </row>
    <row r="12" spans="1:12">
      <c r="A12" s="62"/>
      <c r="B12" s="61"/>
      <c r="C12" s="122" t="s">
        <v>5</v>
      </c>
      <c r="D12" s="122"/>
      <c r="E12" s="60"/>
      <c r="F12" s="124"/>
      <c r="G12" s="124"/>
      <c r="H12" s="121"/>
      <c r="I12" s="22"/>
    </row>
    <row r="13" spans="1:12" ht="5.45" customHeight="1" thickBot="1">
      <c r="A13" s="24"/>
      <c r="B13" s="24"/>
      <c r="C13" s="24"/>
      <c r="D13" s="68"/>
      <c r="E13" s="68"/>
      <c r="F13" s="79"/>
      <c r="G13" s="23"/>
      <c r="H13" s="25"/>
      <c r="J13" s="26"/>
    </row>
    <row r="14" spans="1:12" ht="5.45" customHeight="1" thickTop="1" thickBot="1">
      <c r="A14" s="27"/>
      <c r="B14" s="27"/>
      <c r="C14" s="27"/>
      <c r="D14" s="28"/>
      <c r="E14" s="28"/>
      <c r="F14" s="28"/>
      <c r="G14" s="29"/>
      <c r="H14" s="30"/>
      <c r="I14" s="31"/>
      <c r="J14" s="32"/>
      <c r="K14" s="33"/>
      <c r="L14" s="34"/>
    </row>
    <row r="15" spans="1:12" ht="16.5" customHeight="1" thickBot="1">
      <c r="A15" s="35"/>
      <c r="B15" s="36"/>
      <c r="C15" s="118" t="s">
        <v>6</v>
      </c>
      <c r="D15" s="118"/>
      <c r="E15" s="118"/>
      <c r="F15" s="118"/>
      <c r="G15" s="118"/>
      <c r="H15" s="118"/>
      <c r="I15" s="118"/>
      <c r="J15" s="37"/>
      <c r="K15" s="38"/>
      <c r="L15" s="39"/>
    </row>
    <row r="16" spans="1:12" ht="60" customHeight="1" thickTop="1" thickBot="1">
      <c r="A16" s="87" t="s">
        <v>7</v>
      </c>
      <c r="B16" s="86" t="s">
        <v>8</v>
      </c>
      <c r="C16" s="115" t="s">
        <v>9</v>
      </c>
      <c r="D16" s="115"/>
      <c r="E16" s="40" t="s">
        <v>23</v>
      </c>
      <c r="F16" s="111" t="s">
        <v>10</v>
      </c>
      <c r="G16" s="112"/>
      <c r="H16" s="41" t="s">
        <v>11</v>
      </c>
      <c r="I16" s="41" t="s">
        <v>12</v>
      </c>
      <c r="J16" s="42" t="s">
        <v>13</v>
      </c>
      <c r="K16" s="42" t="s">
        <v>14</v>
      </c>
      <c r="L16" s="42" t="s">
        <v>15</v>
      </c>
    </row>
    <row r="17" spans="1:12" s="98" customFormat="1" ht="43.5" customHeight="1" thickBot="1">
      <c r="A17" s="116">
        <v>1</v>
      </c>
      <c r="B17" s="125" t="s">
        <v>62</v>
      </c>
      <c r="C17" s="126" t="s">
        <v>16</v>
      </c>
      <c r="D17" s="126"/>
      <c r="E17" s="1">
        <v>1</v>
      </c>
      <c r="F17" s="105" t="s">
        <v>51</v>
      </c>
      <c r="G17" s="106"/>
      <c r="H17" s="63">
        <v>600</v>
      </c>
      <c r="I17" s="73" t="s">
        <v>24</v>
      </c>
      <c r="J17" s="58"/>
      <c r="K17" s="43">
        <f t="shared" ref="K17:K26" si="0">H17*J17</f>
        <v>0</v>
      </c>
      <c r="L17" s="113">
        <f>SUM(K17:K23)</f>
        <v>0</v>
      </c>
    </row>
    <row r="18" spans="1:12" ht="38.25" customHeight="1" thickBot="1">
      <c r="A18" s="116"/>
      <c r="B18" s="125"/>
      <c r="C18" s="126"/>
      <c r="D18" s="126"/>
      <c r="E18" s="2">
        <v>2</v>
      </c>
      <c r="F18" s="109" t="s">
        <v>50</v>
      </c>
      <c r="G18" s="110"/>
      <c r="H18" s="63">
        <v>600</v>
      </c>
      <c r="I18" s="69" t="s">
        <v>25</v>
      </c>
      <c r="J18" s="58"/>
      <c r="K18" s="44">
        <f t="shared" si="0"/>
        <v>0</v>
      </c>
      <c r="L18" s="114"/>
    </row>
    <row r="19" spans="1:12" ht="38.25" customHeight="1" thickBot="1">
      <c r="A19" s="116"/>
      <c r="B19" s="125"/>
      <c r="C19" s="126"/>
      <c r="D19" s="126"/>
      <c r="E19" s="2">
        <v>3</v>
      </c>
      <c r="F19" s="109" t="s">
        <v>56</v>
      </c>
      <c r="G19" s="110"/>
      <c r="H19" s="63">
        <f>H17*1</f>
        <v>600</v>
      </c>
      <c r="I19" s="69" t="s">
        <v>25</v>
      </c>
      <c r="J19" s="58"/>
      <c r="K19" s="44">
        <f t="shared" ref="K19" si="1">H19*J19</f>
        <v>0</v>
      </c>
      <c r="L19" s="114"/>
    </row>
    <row r="20" spans="1:12" ht="38.25" customHeight="1" thickBot="1">
      <c r="A20" s="116"/>
      <c r="B20" s="125"/>
      <c r="C20" s="126"/>
      <c r="D20" s="126"/>
      <c r="E20" s="2">
        <v>4</v>
      </c>
      <c r="F20" s="109" t="s">
        <v>54</v>
      </c>
      <c r="G20" s="110"/>
      <c r="H20" s="99">
        <v>1</v>
      </c>
      <c r="I20" s="100" t="s">
        <v>26</v>
      </c>
      <c r="J20" s="58"/>
      <c r="K20" s="44">
        <f t="shared" si="0"/>
        <v>0</v>
      </c>
      <c r="L20" s="114"/>
    </row>
    <row r="21" spans="1:12" ht="38.25" customHeight="1" thickBot="1">
      <c r="A21" s="116"/>
      <c r="B21" s="125"/>
      <c r="C21" s="126"/>
      <c r="D21" s="126"/>
      <c r="E21" s="2">
        <v>5</v>
      </c>
      <c r="F21" s="109" t="s">
        <v>61</v>
      </c>
      <c r="G21" s="110"/>
      <c r="H21" s="63">
        <v>5</v>
      </c>
      <c r="I21" s="100" t="s">
        <v>26</v>
      </c>
      <c r="J21" s="58"/>
      <c r="K21" s="44">
        <f t="shared" si="0"/>
        <v>0</v>
      </c>
      <c r="L21" s="114"/>
    </row>
    <row r="22" spans="1:12" ht="55.15" customHeight="1" thickBot="1">
      <c r="A22" s="116"/>
      <c r="B22" s="125"/>
      <c r="C22" s="126"/>
      <c r="D22" s="126"/>
      <c r="E22" s="2">
        <v>6</v>
      </c>
      <c r="F22" s="109" t="s">
        <v>52</v>
      </c>
      <c r="G22" s="110"/>
      <c r="H22" s="64">
        <v>20</v>
      </c>
      <c r="I22" s="69" t="s">
        <v>26</v>
      </c>
      <c r="J22" s="58"/>
      <c r="K22" s="44">
        <f t="shared" si="0"/>
        <v>0</v>
      </c>
      <c r="L22" s="114"/>
    </row>
    <row r="23" spans="1:12" ht="34.5" customHeight="1" thickBot="1">
      <c r="A23" s="116"/>
      <c r="B23" s="125"/>
      <c r="C23" s="126"/>
      <c r="D23" s="126"/>
      <c r="E23" s="65">
        <v>7</v>
      </c>
      <c r="F23" s="107" t="s">
        <v>49</v>
      </c>
      <c r="G23" s="108"/>
      <c r="H23" s="66">
        <v>600</v>
      </c>
      <c r="I23" s="70" t="s">
        <v>24</v>
      </c>
      <c r="J23" s="67"/>
      <c r="K23" s="45">
        <f t="shared" si="0"/>
        <v>0</v>
      </c>
      <c r="L23" s="114"/>
    </row>
    <row r="24" spans="1:12" ht="43.5" customHeight="1">
      <c r="A24" s="102">
        <v>2</v>
      </c>
      <c r="B24" s="137" t="s">
        <v>63</v>
      </c>
      <c r="C24" s="140" t="s">
        <v>16</v>
      </c>
      <c r="D24" s="141"/>
      <c r="E24" s="1">
        <v>1</v>
      </c>
      <c r="F24" s="105" t="s">
        <v>51</v>
      </c>
      <c r="G24" s="106"/>
      <c r="H24" s="78">
        <v>550</v>
      </c>
      <c r="I24" s="73" t="s">
        <v>24</v>
      </c>
      <c r="J24" s="58"/>
      <c r="K24" s="43">
        <f t="shared" si="0"/>
        <v>0</v>
      </c>
      <c r="L24" s="135">
        <f>SUM(K24:K29)</f>
        <v>0</v>
      </c>
    </row>
    <row r="25" spans="1:12" ht="38.25" customHeight="1">
      <c r="A25" s="103"/>
      <c r="B25" s="138"/>
      <c r="C25" s="142"/>
      <c r="D25" s="143"/>
      <c r="E25" s="71">
        <v>2</v>
      </c>
      <c r="F25" s="109" t="s">
        <v>50</v>
      </c>
      <c r="G25" s="110"/>
      <c r="H25" s="63">
        <f>H24*1</f>
        <v>550</v>
      </c>
      <c r="I25" s="69" t="s">
        <v>25</v>
      </c>
      <c r="J25" s="58"/>
      <c r="K25" s="44">
        <f t="shared" si="0"/>
        <v>0</v>
      </c>
      <c r="L25" s="136"/>
    </row>
    <row r="26" spans="1:12" ht="38.25" customHeight="1">
      <c r="A26" s="103"/>
      <c r="B26" s="138"/>
      <c r="C26" s="142"/>
      <c r="D26" s="143"/>
      <c r="E26" s="2">
        <v>3</v>
      </c>
      <c r="F26" s="109" t="s">
        <v>56</v>
      </c>
      <c r="G26" s="110"/>
      <c r="H26" s="63">
        <v>700</v>
      </c>
      <c r="I26" s="69" t="s">
        <v>25</v>
      </c>
      <c r="J26" s="58"/>
      <c r="K26" s="44">
        <f t="shared" si="0"/>
        <v>0</v>
      </c>
      <c r="L26" s="136"/>
    </row>
    <row r="27" spans="1:12" ht="38.25" customHeight="1">
      <c r="A27" s="103"/>
      <c r="B27" s="138"/>
      <c r="C27" s="142"/>
      <c r="D27" s="143"/>
      <c r="E27" s="2">
        <v>4</v>
      </c>
      <c r="F27" s="109" t="s">
        <v>54</v>
      </c>
      <c r="G27" s="110"/>
      <c r="H27" s="99">
        <v>5</v>
      </c>
      <c r="I27" s="100" t="s">
        <v>26</v>
      </c>
      <c r="J27" s="58"/>
      <c r="K27" s="44">
        <f t="shared" ref="K27" si="2">H27*J27</f>
        <v>0</v>
      </c>
      <c r="L27" s="136"/>
    </row>
    <row r="28" spans="1:12" ht="54" customHeight="1">
      <c r="A28" s="103"/>
      <c r="B28" s="138"/>
      <c r="C28" s="142"/>
      <c r="D28" s="143"/>
      <c r="E28" s="2">
        <v>5</v>
      </c>
      <c r="F28" s="109" t="s">
        <v>52</v>
      </c>
      <c r="G28" s="110"/>
      <c r="H28" s="64">
        <v>20</v>
      </c>
      <c r="I28" s="69" t="s">
        <v>26</v>
      </c>
      <c r="J28" s="58"/>
      <c r="K28" s="44">
        <f t="shared" ref="K28:K35" si="3">H28*J28</f>
        <v>0</v>
      </c>
      <c r="L28" s="136"/>
    </row>
    <row r="29" spans="1:12" ht="38.25" customHeight="1" thickBot="1">
      <c r="A29" s="104"/>
      <c r="B29" s="139"/>
      <c r="C29" s="144"/>
      <c r="D29" s="145"/>
      <c r="E29" s="65">
        <v>6</v>
      </c>
      <c r="F29" s="107" t="s">
        <v>49</v>
      </c>
      <c r="G29" s="108"/>
      <c r="H29" s="66">
        <v>550</v>
      </c>
      <c r="I29" s="77" t="s">
        <v>24</v>
      </c>
      <c r="J29" s="67"/>
      <c r="K29" s="45">
        <f t="shared" si="3"/>
        <v>0</v>
      </c>
      <c r="L29" s="113"/>
    </row>
    <row r="30" spans="1:12" ht="47.25" customHeight="1">
      <c r="A30" s="102">
        <v>3</v>
      </c>
      <c r="B30" s="137" t="s">
        <v>55</v>
      </c>
      <c r="C30" s="140" t="s">
        <v>16</v>
      </c>
      <c r="D30" s="141"/>
      <c r="E30" s="71">
        <v>1</v>
      </c>
      <c r="F30" s="105" t="s">
        <v>51</v>
      </c>
      <c r="G30" s="106"/>
      <c r="H30" s="72">
        <v>1150</v>
      </c>
      <c r="I30" s="73" t="s">
        <v>24</v>
      </c>
      <c r="J30" s="74"/>
      <c r="K30" s="96">
        <f t="shared" si="3"/>
        <v>0</v>
      </c>
      <c r="L30" s="135">
        <f>SUM(K30:K35)</f>
        <v>0</v>
      </c>
    </row>
    <row r="31" spans="1:12" ht="38.25" customHeight="1">
      <c r="A31" s="103"/>
      <c r="B31" s="138"/>
      <c r="C31" s="142"/>
      <c r="D31" s="143"/>
      <c r="E31" s="2">
        <v>2</v>
      </c>
      <c r="F31" s="109" t="s">
        <v>50</v>
      </c>
      <c r="G31" s="110"/>
      <c r="H31" s="75">
        <v>1150</v>
      </c>
      <c r="I31" s="69" t="s">
        <v>25</v>
      </c>
      <c r="J31" s="58"/>
      <c r="K31" s="44">
        <f t="shared" si="3"/>
        <v>0</v>
      </c>
      <c r="L31" s="136"/>
    </row>
    <row r="32" spans="1:12" ht="38.25" customHeight="1">
      <c r="A32" s="103"/>
      <c r="B32" s="138"/>
      <c r="C32" s="142"/>
      <c r="D32" s="143"/>
      <c r="E32" s="2">
        <v>3</v>
      </c>
      <c r="F32" s="109" t="s">
        <v>56</v>
      </c>
      <c r="G32" s="110"/>
      <c r="H32" s="63">
        <v>700</v>
      </c>
      <c r="I32" s="69" t="s">
        <v>25</v>
      </c>
      <c r="J32" s="58"/>
      <c r="K32" s="44">
        <f t="shared" si="3"/>
        <v>0</v>
      </c>
      <c r="L32" s="136"/>
    </row>
    <row r="33" spans="1:12" ht="38.25" customHeight="1">
      <c r="A33" s="103"/>
      <c r="B33" s="138"/>
      <c r="C33" s="142"/>
      <c r="D33" s="143"/>
      <c r="E33" s="2">
        <v>4</v>
      </c>
      <c r="F33" s="109" t="s">
        <v>54</v>
      </c>
      <c r="G33" s="110"/>
      <c r="H33" s="99">
        <v>1</v>
      </c>
      <c r="I33" s="100" t="s">
        <v>26</v>
      </c>
      <c r="J33" s="58"/>
      <c r="K33" s="44">
        <f t="shared" si="3"/>
        <v>0</v>
      </c>
      <c r="L33" s="136"/>
    </row>
    <row r="34" spans="1:12" ht="51" customHeight="1">
      <c r="A34" s="103"/>
      <c r="B34" s="138"/>
      <c r="C34" s="142"/>
      <c r="D34" s="143"/>
      <c r="E34" s="2">
        <v>5</v>
      </c>
      <c r="F34" s="109" t="s">
        <v>52</v>
      </c>
      <c r="G34" s="110"/>
      <c r="H34" s="64">
        <v>30</v>
      </c>
      <c r="I34" s="69" t="s">
        <v>26</v>
      </c>
      <c r="J34" s="58"/>
      <c r="K34" s="44">
        <f t="shared" si="3"/>
        <v>0</v>
      </c>
      <c r="L34" s="136"/>
    </row>
    <row r="35" spans="1:12" ht="38.25" customHeight="1" thickBot="1">
      <c r="A35" s="104"/>
      <c r="B35" s="139"/>
      <c r="C35" s="144"/>
      <c r="D35" s="145"/>
      <c r="E35" s="65">
        <v>6</v>
      </c>
      <c r="F35" s="107" t="s">
        <v>49</v>
      </c>
      <c r="G35" s="108"/>
      <c r="H35" s="76">
        <v>1150</v>
      </c>
      <c r="I35" s="70" t="s">
        <v>24</v>
      </c>
      <c r="J35" s="67"/>
      <c r="K35" s="45">
        <f t="shared" si="3"/>
        <v>0</v>
      </c>
      <c r="L35" s="113"/>
    </row>
    <row r="36" spans="1:12" ht="38.25" customHeight="1">
      <c r="A36" s="102">
        <v>4</v>
      </c>
      <c r="B36" s="137" t="s">
        <v>58</v>
      </c>
      <c r="C36" s="140" t="s">
        <v>16</v>
      </c>
      <c r="D36" s="141"/>
      <c r="E36" s="71">
        <v>1</v>
      </c>
      <c r="F36" s="105" t="s">
        <v>51</v>
      </c>
      <c r="G36" s="106"/>
      <c r="H36" s="72">
        <v>500</v>
      </c>
      <c r="I36" s="73" t="s">
        <v>24</v>
      </c>
      <c r="J36" s="74"/>
      <c r="K36" s="96">
        <f t="shared" ref="K36:K41" si="4">H36*J36</f>
        <v>0</v>
      </c>
      <c r="L36" s="135">
        <f>SUM(K36:K41)</f>
        <v>0</v>
      </c>
    </row>
    <row r="37" spans="1:12" ht="38.25" customHeight="1">
      <c r="A37" s="103"/>
      <c r="B37" s="138"/>
      <c r="C37" s="142"/>
      <c r="D37" s="143"/>
      <c r="E37" s="2">
        <v>2</v>
      </c>
      <c r="F37" s="109" t="s">
        <v>50</v>
      </c>
      <c r="G37" s="110"/>
      <c r="H37" s="75">
        <v>400</v>
      </c>
      <c r="I37" s="69" t="s">
        <v>25</v>
      </c>
      <c r="J37" s="58"/>
      <c r="K37" s="44">
        <f t="shared" si="4"/>
        <v>0</v>
      </c>
      <c r="L37" s="136"/>
    </row>
    <row r="38" spans="1:12" ht="38.25" customHeight="1">
      <c r="A38" s="103"/>
      <c r="B38" s="138"/>
      <c r="C38" s="142"/>
      <c r="D38" s="143"/>
      <c r="E38" s="2">
        <v>3</v>
      </c>
      <c r="F38" s="109" t="s">
        <v>56</v>
      </c>
      <c r="G38" s="110"/>
      <c r="H38" s="63">
        <v>400</v>
      </c>
      <c r="I38" s="69" t="s">
        <v>25</v>
      </c>
      <c r="J38" s="58"/>
      <c r="K38" s="44">
        <f t="shared" si="4"/>
        <v>0</v>
      </c>
      <c r="L38" s="136"/>
    </row>
    <row r="39" spans="1:12" ht="38.25" customHeight="1">
      <c r="A39" s="103"/>
      <c r="B39" s="138"/>
      <c r="C39" s="142"/>
      <c r="D39" s="143"/>
      <c r="E39" s="2">
        <v>4</v>
      </c>
      <c r="F39" s="109" t="s">
        <v>54</v>
      </c>
      <c r="G39" s="110"/>
      <c r="H39" s="99">
        <v>2</v>
      </c>
      <c r="I39" s="100" t="s">
        <v>26</v>
      </c>
      <c r="J39" s="58"/>
      <c r="K39" s="44">
        <f t="shared" si="4"/>
        <v>0</v>
      </c>
      <c r="L39" s="136"/>
    </row>
    <row r="40" spans="1:12" ht="38.25" customHeight="1">
      <c r="A40" s="103"/>
      <c r="B40" s="138"/>
      <c r="C40" s="142"/>
      <c r="D40" s="143"/>
      <c r="E40" s="2">
        <v>5</v>
      </c>
      <c r="F40" s="109" t="s">
        <v>52</v>
      </c>
      <c r="G40" s="110"/>
      <c r="H40" s="63">
        <v>10</v>
      </c>
      <c r="I40" s="69" t="s">
        <v>26</v>
      </c>
      <c r="J40" s="58"/>
      <c r="K40" s="44">
        <f t="shared" si="4"/>
        <v>0</v>
      </c>
      <c r="L40" s="136"/>
    </row>
    <row r="41" spans="1:12" ht="38.25" customHeight="1" thickBot="1">
      <c r="A41" s="104"/>
      <c r="B41" s="139"/>
      <c r="C41" s="144"/>
      <c r="D41" s="145"/>
      <c r="E41" s="65">
        <v>6</v>
      </c>
      <c r="F41" s="107" t="s">
        <v>49</v>
      </c>
      <c r="G41" s="108"/>
      <c r="H41" s="101">
        <v>500</v>
      </c>
      <c r="I41" s="70" t="s">
        <v>24</v>
      </c>
      <c r="J41" s="67"/>
      <c r="K41" s="45">
        <f t="shared" si="4"/>
        <v>0</v>
      </c>
      <c r="L41" s="113"/>
    </row>
    <row r="42" spans="1:12" ht="38.25" customHeight="1">
      <c r="A42" s="102">
        <v>5</v>
      </c>
      <c r="B42" s="137" t="s">
        <v>64</v>
      </c>
      <c r="C42" s="140" t="s">
        <v>16</v>
      </c>
      <c r="D42" s="141"/>
      <c r="E42" s="71">
        <v>1</v>
      </c>
      <c r="F42" s="147" t="s">
        <v>51</v>
      </c>
      <c r="G42" s="148"/>
      <c r="H42" s="72">
        <v>700</v>
      </c>
      <c r="I42" s="73" t="s">
        <v>24</v>
      </c>
      <c r="J42" s="74"/>
      <c r="K42" s="43">
        <f t="shared" ref="K42:K49" si="5">H42*J42</f>
        <v>0</v>
      </c>
      <c r="L42" s="135">
        <f>SUM(K42:K49)</f>
        <v>0</v>
      </c>
    </row>
    <row r="43" spans="1:12" ht="38.25" customHeight="1">
      <c r="A43" s="103"/>
      <c r="B43" s="138"/>
      <c r="C43" s="142"/>
      <c r="D43" s="143"/>
      <c r="E43" s="2">
        <v>2</v>
      </c>
      <c r="F43" s="109" t="s">
        <v>50</v>
      </c>
      <c r="G43" s="110"/>
      <c r="H43" s="75">
        <v>550</v>
      </c>
      <c r="I43" s="69" t="s">
        <v>25</v>
      </c>
      <c r="J43" s="58"/>
      <c r="K43" s="44">
        <f t="shared" si="5"/>
        <v>0</v>
      </c>
      <c r="L43" s="136"/>
    </row>
    <row r="44" spans="1:12" ht="38.25" customHeight="1">
      <c r="A44" s="103"/>
      <c r="B44" s="138"/>
      <c r="C44" s="142"/>
      <c r="D44" s="143"/>
      <c r="E44" s="2">
        <v>3</v>
      </c>
      <c r="F44" s="109" t="s">
        <v>56</v>
      </c>
      <c r="G44" s="110"/>
      <c r="H44" s="63">
        <f>H42/2*1</f>
        <v>350</v>
      </c>
      <c r="I44" s="69" t="s">
        <v>25</v>
      </c>
      <c r="J44" s="58"/>
      <c r="K44" s="44">
        <f t="shared" si="5"/>
        <v>0</v>
      </c>
      <c r="L44" s="136"/>
    </row>
    <row r="45" spans="1:12" ht="38.25" customHeight="1">
      <c r="A45" s="103"/>
      <c r="B45" s="138"/>
      <c r="C45" s="142"/>
      <c r="D45" s="143"/>
      <c r="E45" s="2">
        <v>4</v>
      </c>
      <c r="F45" s="147" t="s">
        <v>59</v>
      </c>
      <c r="G45" s="148"/>
      <c r="H45" s="63">
        <v>50</v>
      </c>
      <c r="I45" s="73" t="s">
        <v>24</v>
      </c>
      <c r="J45" s="58"/>
      <c r="K45" s="44">
        <f t="shared" si="5"/>
        <v>0</v>
      </c>
      <c r="L45" s="136"/>
    </row>
    <row r="46" spans="1:12" ht="38.25" customHeight="1">
      <c r="A46" s="103"/>
      <c r="B46" s="138"/>
      <c r="C46" s="142"/>
      <c r="D46" s="143"/>
      <c r="E46" s="2">
        <v>5</v>
      </c>
      <c r="F46" s="149" t="s">
        <v>60</v>
      </c>
      <c r="G46" s="150"/>
      <c r="H46" s="63">
        <v>50</v>
      </c>
      <c r="I46" s="73" t="s">
        <v>24</v>
      </c>
      <c r="J46" s="58"/>
      <c r="K46" s="44">
        <f t="shared" si="5"/>
        <v>0</v>
      </c>
      <c r="L46" s="136"/>
    </row>
    <row r="47" spans="1:12" ht="38.25" customHeight="1">
      <c r="A47" s="103"/>
      <c r="B47" s="138"/>
      <c r="C47" s="142"/>
      <c r="D47" s="143"/>
      <c r="E47" s="2">
        <v>6</v>
      </c>
      <c r="F47" s="109" t="s">
        <v>54</v>
      </c>
      <c r="G47" s="110"/>
      <c r="H47" s="99">
        <v>4</v>
      </c>
      <c r="I47" s="100" t="s">
        <v>26</v>
      </c>
      <c r="J47" s="58"/>
      <c r="K47" s="44">
        <f t="shared" si="5"/>
        <v>0</v>
      </c>
      <c r="L47" s="136"/>
    </row>
    <row r="48" spans="1:12" ht="38.25" customHeight="1">
      <c r="A48" s="103"/>
      <c r="B48" s="138"/>
      <c r="C48" s="142"/>
      <c r="D48" s="143"/>
      <c r="E48" s="2">
        <v>7</v>
      </c>
      <c r="F48" s="109" t="s">
        <v>52</v>
      </c>
      <c r="G48" s="110"/>
      <c r="H48" s="64">
        <v>15</v>
      </c>
      <c r="I48" s="69" t="s">
        <v>26</v>
      </c>
      <c r="J48" s="58"/>
      <c r="K48" s="44">
        <f t="shared" si="5"/>
        <v>0</v>
      </c>
      <c r="L48" s="136"/>
    </row>
    <row r="49" spans="1:12" ht="38.25" customHeight="1" thickBot="1">
      <c r="A49" s="104"/>
      <c r="B49" s="139"/>
      <c r="C49" s="144"/>
      <c r="D49" s="145"/>
      <c r="E49" s="65">
        <v>8</v>
      </c>
      <c r="F49" s="107" t="s">
        <v>49</v>
      </c>
      <c r="G49" s="108"/>
      <c r="H49" s="76">
        <f>H42</f>
        <v>700</v>
      </c>
      <c r="I49" s="70" t="s">
        <v>24</v>
      </c>
      <c r="J49" s="67"/>
      <c r="K49" s="45">
        <f t="shared" si="5"/>
        <v>0</v>
      </c>
      <c r="L49" s="113"/>
    </row>
    <row r="50" spans="1:12" ht="4.5" customHeight="1"/>
    <row r="51" spans="1:12" ht="2.1" customHeight="1">
      <c r="A51" s="47"/>
      <c r="B51" s="47"/>
      <c r="C51" s="47"/>
      <c r="D51" s="47"/>
      <c r="E51" s="47"/>
      <c r="F51" s="47"/>
      <c r="G51" s="48"/>
      <c r="H51" s="49"/>
      <c r="I51" s="49"/>
      <c r="J51" s="50"/>
      <c r="K51" s="51"/>
      <c r="L51" s="51"/>
    </row>
    <row r="52" spans="1:12">
      <c r="J52" s="59" t="s">
        <v>17</v>
      </c>
      <c r="K52" s="52" t="s">
        <v>18</v>
      </c>
      <c r="L52" s="59">
        <f>SUM(L17:L50)</f>
        <v>0</v>
      </c>
    </row>
    <row r="54" spans="1:12">
      <c r="J54" s="97" t="s">
        <v>40</v>
      </c>
      <c r="K54" s="88"/>
    </row>
    <row r="55" spans="1:12" ht="45" customHeight="1">
      <c r="H55" s="131" t="s">
        <v>41</v>
      </c>
      <c r="I55" s="132"/>
      <c r="J55" s="95" t="s">
        <v>47</v>
      </c>
      <c r="K55" s="94" t="s">
        <v>46</v>
      </c>
      <c r="L55" s="94" t="s">
        <v>48</v>
      </c>
    </row>
    <row r="56" spans="1:12">
      <c r="H56" s="133" t="s">
        <v>42</v>
      </c>
      <c r="I56" s="134"/>
      <c r="J56" s="89"/>
      <c r="K56" s="90"/>
      <c r="L56" s="90"/>
    </row>
    <row r="57" spans="1:12">
      <c r="H57" s="12"/>
    </row>
    <row r="58" spans="1:12" ht="15.75" thickBot="1">
      <c r="B58" s="130"/>
      <c r="C58" s="130"/>
      <c r="D58" s="130"/>
      <c r="E58" s="53"/>
      <c r="F58" s="91"/>
      <c r="J58" s="92" t="s">
        <v>19</v>
      </c>
      <c r="K58" s="129" t="s">
        <v>20</v>
      </c>
      <c r="L58" s="129"/>
    </row>
    <row r="59" spans="1:12">
      <c r="A59" s="55"/>
      <c r="B59" s="146" t="s">
        <v>21</v>
      </c>
      <c r="C59" s="146"/>
      <c r="D59" s="146"/>
      <c r="E59" s="56"/>
      <c r="F59" s="56" t="s">
        <v>43</v>
      </c>
      <c r="G59" s="127"/>
      <c r="H59" s="127"/>
      <c r="I59" s="127"/>
      <c r="J59" s="54"/>
      <c r="K59" s="128" t="s">
        <v>22</v>
      </c>
      <c r="L59" s="128"/>
    </row>
    <row r="61" spans="1:12">
      <c r="A61" s="46"/>
    </row>
    <row r="62" spans="1:12">
      <c r="A62" s="46"/>
    </row>
    <row r="63" spans="1:12">
      <c r="A63" s="46"/>
      <c r="B63" s="46"/>
      <c r="C63" s="46"/>
      <c r="D63" s="46"/>
      <c r="E63" s="46"/>
      <c r="F63" s="46"/>
    </row>
    <row r="64" spans="1:12">
      <c r="A64" s="57"/>
    </row>
  </sheetData>
  <mergeCells count="73">
    <mergeCell ref="L42:L49"/>
    <mergeCell ref="F43:G43"/>
    <mergeCell ref="F47:G47"/>
    <mergeCell ref="A42:A49"/>
    <mergeCell ref="B42:B49"/>
    <mergeCell ref="C42:D49"/>
    <mergeCell ref="F36:G36"/>
    <mergeCell ref="F37:G37"/>
    <mergeCell ref="F38:G38"/>
    <mergeCell ref="F40:G40"/>
    <mergeCell ref="F41:G41"/>
    <mergeCell ref="B36:B41"/>
    <mergeCell ref="C36:D41"/>
    <mergeCell ref="F39:G39"/>
    <mergeCell ref="F31:G31"/>
    <mergeCell ref="F32:G32"/>
    <mergeCell ref="F33:G33"/>
    <mergeCell ref="L36:L41"/>
    <mergeCell ref="A36:A41"/>
    <mergeCell ref="F48:G48"/>
    <mergeCell ref="F49:G49"/>
    <mergeCell ref="F42:G42"/>
    <mergeCell ref="F44:G44"/>
    <mergeCell ref="F45:G45"/>
    <mergeCell ref="F46:G46"/>
    <mergeCell ref="G59:I59"/>
    <mergeCell ref="K59:L59"/>
    <mergeCell ref="F24:G24"/>
    <mergeCell ref="K58:L58"/>
    <mergeCell ref="B58:D58"/>
    <mergeCell ref="H55:I55"/>
    <mergeCell ref="H56:I56"/>
    <mergeCell ref="L24:L29"/>
    <mergeCell ref="L30:L35"/>
    <mergeCell ref="B24:B29"/>
    <mergeCell ref="C24:D29"/>
    <mergeCell ref="C30:D35"/>
    <mergeCell ref="B30:B35"/>
    <mergeCell ref="F35:G35"/>
    <mergeCell ref="F28:G28"/>
    <mergeCell ref="B59:D59"/>
    <mergeCell ref="L17:L23"/>
    <mergeCell ref="C16:D16"/>
    <mergeCell ref="A17:A23"/>
    <mergeCell ref="A1:G6"/>
    <mergeCell ref="C15:I15"/>
    <mergeCell ref="J8:L8"/>
    <mergeCell ref="A9:B9"/>
    <mergeCell ref="A10:B10"/>
    <mergeCell ref="H11:H12"/>
    <mergeCell ref="C12:D12"/>
    <mergeCell ref="B11:E11"/>
    <mergeCell ref="F9:G9"/>
    <mergeCell ref="F10:G10"/>
    <mergeCell ref="F11:G12"/>
    <mergeCell ref="B17:B23"/>
    <mergeCell ref="C17:D23"/>
    <mergeCell ref="A24:A29"/>
    <mergeCell ref="F30:G30"/>
    <mergeCell ref="F29:G29"/>
    <mergeCell ref="F25:G25"/>
    <mergeCell ref="F16:G16"/>
    <mergeCell ref="F17:G17"/>
    <mergeCell ref="F22:G22"/>
    <mergeCell ref="F20:G20"/>
    <mergeCell ref="F21:G21"/>
    <mergeCell ref="F18:G18"/>
    <mergeCell ref="F23:G23"/>
    <mergeCell ref="F27:G27"/>
    <mergeCell ref="F19:G19"/>
    <mergeCell ref="F26:G26"/>
    <mergeCell ref="A30:A35"/>
    <mergeCell ref="F34:G34"/>
  </mergeCells>
  <phoneticPr fontId="9" type="noConversion"/>
  <dataValidations count="3">
    <dataValidation allowBlank="1" showInputMessage="1" showErrorMessage="1" error="Bitte beziffern Sie die beschriebene Teilleistung mengenmäßig!" promptTitle="Angabe der Menge" prompt="Bitte beziffern Sie die beschriebene Teilleistung mengenmäßig!" sqref="H17:H49" xr:uid="{00000000-0002-0000-0000-000000000000}"/>
    <dataValidation type="decimal" operator="greaterThan" allowBlank="1" showInputMessage="1" showErrorMessage="1" error="Bitte tragen Sie Ihr Gebot je Teilleistung und Einheit ein!" promptTitle="Angebotspreis des Unternehmers" prompt="Bitte tragen Sie Ihr Gebot je Teilleistung und Einheit ein! " sqref="J17:J49" xr:uid="{00000000-0002-0000-0000-000001000000}">
      <formula1>0</formula1>
    </dataValidation>
    <dataValidation allowBlank="1" showInputMessage="1" showErrorMessage="1" error="Bitte beschreiben Sie die durchzufühenden Leistungen/Teilarbeiten möglichst genau!" promptTitle="Beschreibung der Leistungen" prompt="Bitte beschreiben Sie die durchzufühenden Leistungen/Teilarbeiten möglichst genau!_x000a_- Planum herstellen? Tragschicht/Deckschicht bearbeiten?_x000a_- Gräben, Brücken, Durchlässe, Furten?_x000a_- Anlieferung und Einbau von Material?_x000a_- Wasserableiter?_x000a_- Lichtraumprofil?_x000a_" sqref="F17:F49" xr:uid="{00000000-0002-0000-0000-000002000000}"/>
  </dataValidations>
  <pageMargins left="0.7" right="0.7" top="0.78740157499999996" bottom="0.78740157499999996"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error="Bitte geben Sie die entsprechende Einheit zur angegebenen Menge an!_x000a_(Auswahl aus Liste)" promptTitle="Angabe der Einheit" prompt="Bitte geben Sie die entsprechende Einheit zur angegebenen Menge an!_x000a_(Auswahl aus Liste)" xr:uid="{00000000-0002-0000-0000-000003000000}">
          <x14:formula1>
            <xm:f>'G:\rfa-fbb\FBB Iserlohn\[Leistungsverzeichnis Iserlohn_Altena.xlsm]Steuerelemente Wegebau'!#REF!</xm:f>
          </x14:formula1>
          <xm:sqref>I28:I32 I17:I19 I48:I49 I22:I26 I34:I38 I40:I46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2"/>
  <sheetViews>
    <sheetView zoomScaleNormal="100" workbookViewId="0">
      <selection activeCell="F12" sqref="F12"/>
    </sheetView>
  </sheetViews>
  <sheetFormatPr baseColWidth="10" defaultColWidth="11.42578125" defaultRowHeight="15"/>
  <cols>
    <col min="1" max="1" width="8.85546875" style="3" customWidth="1"/>
    <col min="2" max="2" width="12.42578125" style="3" bestFit="1" customWidth="1"/>
    <col min="3" max="6" width="11.42578125" style="3"/>
    <col min="7" max="7" width="14.5703125" style="3" customWidth="1"/>
    <col min="8" max="16384" width="11.42578125" style="3"/>
  </cols>
  <sheetData>
    <row r="1" spans="1:13" ht="18.75">
      <c r="F1" s="4" t="s">
        <v>27</v>
      </c>
    </row>
    <row r="2" spans="1:13" ht="20.25" customHeight="1">
      <c r="L2" s="8" t="s">
        <v>35</v>
      </c>
    </row>
    <row r="3" spans="1:13">
      <c r="A3" s="163" t="s">
        <v>2</v>
      </c>
      <c r="B3" s="164"/>
      <c r="C3" s="165"/>
      <c r="D3" s="165"/>
      <c r="E3" s="93" t="s">
        <v>28</v>
      </c>
      <c r="F3" s="154" t="s">
        <v>36</v>
      </c>
      <c r="G3" s="154"/>
      <c r="H3" s="154"/>
      <c r="I3" s="155" t="s">
        <v>45</v>
      </c>
      <c r="J3" s="156"/>
      <c r="K3" s="157">
        <v>5</v>
      </c>
    </row>
    <row r="4" spans="1:13">
      <c r="A4" s="163" t="s">
        <v>3</v>
      </c>
      <c r="B4" s="164"/>
      <c r="C4" s="154"/>
      <c r="D4" s="154"/>
      <c r="E4" s="80" t="s">
        <v>29</v>
      </c>
      <c r="F4" s="154" t="s">
        <v>53</v>
      </c>
      <c r="G4" s="154"/>
      <c r="H4" s="154"/>
      <c r="I4" s="155"/>
      <c r="J4" s="156"/>
      <c r="K4" s="157"/>
    </row>
    <row r="5" spans="1:13" ht="15.75" thickBot="1">
      <c r="A5" s="6"/>
      <c r="B5" s="6"/>
      <c r="C5" s="6"/>
      <c r="D5" s="6"/>
      <c r="E5" s="6"/>
      <c r="F5" s="6"/>
      <c r="G5" s="6"/>
      <c r="H5" s="6"/>
      <c r="I5" s="6"/>
      <c r="J5" s="6"/>
      <c r="K5" s="6"/>
      <c r="L5" s="6"/>
      <c r="M5" s="6"/>
    </row>
    <row r="6" spans="1:13" ht="105.75" customHeight="1">
      <c r="A6" s="166"/>
      <c r="B6" s="166"/>
      <c r="C6" s="166"/>
      <c r="D6" s="166"/>
      <c r="E6" s="167"/>
      <c r="F6" s="158"/>
      <c r="G6" s="159"/>
      <c r="H6" s="159"/>
      <c r="I6" s="159"/>
      <c r="J6" s="159"/>
      <c r="K6" s="159"/>
      <c r="L6" s="159"/>
      <c r="M6" s="159"/>
    </row>
    <row r="7" spans="1:13" ht="97.5" customHeight="1">
      <c r="A7" s="7" t="s">
        <v>30</v>
      </c>
      <c r="B7" s="160" t="s">
        <v>62</v>
      </c>
      <c r="C7" s="161"/>
      <c r="D7" s="161"/>
      <c r="E7" s="162"/>
      <c r="F7" s="151" t="s">
        <v>66</v>
      </c>
      <c r="G7" s="152"/>
      <c r="H7" s="152"/>
      <c r="I7" s="152"/>
      <c r="J7" s="152"/>
      <c r="K7" s="152"/>
      <c r="L7" s="152"/>
      <c r="M7" s="153"/>
    </row>
    <row r="8" spans="1:13" ht="97.5" customHeight="1">
      <c r="A8" s="7" t="s">
        <v>31</v>
      </c>
      <c r="B8" s="160" t="s">
        <v>63</v>
      </c>
      <c r="C8" s="161"/>
      <c r="D8" s="161"/>
      <c r="E8" s="162"/>
      <c r="F8" s="151" t="s">
        <v>57</v>
      </c>
      <c r="G8" s="152"/>
      <c r="H8" s="152"/>
      <c r="I8" s="152"/>
      <c r="J8" s="152"/>
      <c r="K8" s="152"/>
      <c r="L8" s="152"/>
      <c r="M8" s="153"/>
    </row>
    <row r="9" spans="1:13" ht="98.25" customHeight="1">
      <c r="A9" s="7" t="s">
        <v>38</v>
      </c>
      <c r="B9" s="160" t="s">
        <v>55</v>
      </c>
      <c r="C9" s="161"/>
      <c r="D9" s="161"/>
      <c r="E9" s="162"/>
      <c r="F9" s="151" t="s">
        <v>67</v>
      </c>
      <c r="G9" s="152"/>
      <c r="H9" s="152"/>
      <c r="I9" s="152"/>
      <c r="J9" s="152"/>
      <c r="K9" s="152"/>
      <c r="L9" s="152"/>
      <c r="M9" s="153"/>
    </row>
    <row r="10" spans="1:13" ht="98.25" customHeight="1">
      <c r="A10" s="7" t="s">
        <v>39</v>
      </c>
      <c r="B10" s="160" t="s">
        <v>58</v>
      </c>
      <c r="C10" s="161"/>
      <c r="D10" s="161"/>
      <c r="E10" s="162"/>
      <c r="F10" s="151" t="s">
        <v>68</v>
      </c>
      <c r="G10" s="152"/>
      <c r="H10" s="152"/>
      <c r="I10" s="152"/>
      <c r="J10" s="152"/>
      <c r="K10" s="152"/>
      <c r="L10" s="152"/>
      <c r="M10" s="153"/>
    </row>
    <row r="11" spans="1:13" ht="86.25" customHeight="1">
      <c r="A11" s="7" t="s">
        <v>65</v>
      </c>
      <c r="B11" s="160" t="s">
        <v>64</v>
      </c>
      <c r="C11" s="161"/>
      <c r="D11" s="161"/>
      <c r="E11" s="162"/>
      <c r="F11" s="151" t="s">
        <v>69</v>
      </c>
      <c r="G11" s="152"/>
      <c r="H11" s="152"/>
      <c r="I11" s="152"/>
      <c r="J11" s="152"/>
      <c r="K11" s="152"/>
      <c r="L11" s="152"/>
      <c r="M11" s="153"/>
    </row>
    <row r="12" spans="1:13">
      <c r="C12" s="5" t="s">
        <v>32</v>
      </c>
    </row>
  </sheetData>
  <mergeCells count="20">
    <mergeCell ref="B7:E7"/>
    <mergeCell ref="B11:E11"/>
    <mergeCell ref="B8:E8"/>
    <mergeCell ref="B9:E9"/>
    <mergeCell ref="A3:B3"/>
    <mergeCell ref="A4:B4"/>
    <mergeCell ref="C3:D3"/>
    <mergeCell ref="C4:D4"/>
    <mergeCell ref="A6:E6"/>
    <mergeCell ref="B10:E10"/>
    <mergeCell ref="F9:M9"/>
    <mergeCell ref="F11:M11"/>
    <mergeCell ref="F4:H4"/>
    <mergeCell ref="I3:J4"/>
    <mergeCell ref="F7:M7"/>
    <mergeCell ref="K3:K4"/>
    <mergeCell ref="F6:M6"/>
    <mergeCell ref="F3:H3"/>
    <mergeCell ref="F8:M8"/>
    <mergeCell ref="F10:M10"/>
  </mergeCells>
  <phoneticPr fontId="9" type="noConversion"/>
  <dataValidations xWindow="251" yWindow="667" count="2">
    <dataValidation allowBlank="1" showInputMessage="1" showErrorMessage="1" promptTitle="Ortsbeschreibung" prompt="Bitte fertigen Sie eine Ortsbeschreibung für jede Maßnahme an und erläutern Sie die beizufügenden Karten! Beschreibung und Karte müssen dem Bietenden das eigenständige Auffinden der Flächen zum Zweck der Besichtigung ermöglichen!" sqref="B7:B11 C7:E7" xr:uid="{00000000-0002-0000-0100-000000000000}"/>
    <dataValidation allowBlank="1" showInputMessage="1" showErrorMessage="1" promptTitle="Sonstiges" prompt="Bitte geben Sie ggf. weitere erforderliche Informationen! _x000a_z. B.: _x000a_- berechtigte Erfordernis besonderer technischer Ausstattung_x000a_- Vorbereitungen der Maßnahme im Gelände_x000a_- besondere Erschwernisse der Maßnahme_x000a_               " sqref="F7:M11" xr:uid="{00000000-0002-0000-0100-000001000000}"/>
  </dataValidation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2"/>
  <sheetViews>
    <sheetView workbookViewId="0">
      <selection activeCell="I9" sqref="I9"/>
    </sheetView>
  </sheetViews>
  <sheetFormatPr baseColWidth="10" defaultColWidth="11.42578125" defaultRowHeight="15"/>
  <cols>
    <col min="1" max="16384" width="11.42578125" style="3"/>
  </cols>
  <sheetData>
    <row r="1" spans="1:7">
      <c r="B1" s="169" t="s">
        <v>34</v>
      </c>
      <c r="C1" s="170"/>
    </row>
    <row r="2" spans="1:7">
      <c r="B2" s="169"/>
      <c r="C2" s="170"/>
    </row>
    <row r="3" spans="1:7">
      <c r="A3" s="168" t="s">
        <v>33</v>
      </c>
      <c r="B3" s="168"/>
      <c r="C3" s="168"/>
      <c r="D3" s="168"/>
      <c r="E3" s="168"/>
      <c r="F3" s="168"/>
      <c r="G3" s="168"/>
    </row>
    <row r="4" spans="1:7">
      <c r="A4" s="168"/>
      <c r="B4" s="168"/>
      <c r="C4" s="168"/>
      <c r="D4" s="168"/>
      <c r="E4" s="168"/>
      <c r="F4" s="168"/>
      <c r="G4" s="168"/>
    </row>
    <row r="5" spans="1:7">
      <c r="A5" s="168"/>
      <c r="B5" s="168"/>
      <c r="C5" s="168"/>
      <c r="D5" s="168"/>
      <c r="E5" s="168"/>
      <c r="F5" s="168"/>
      <c r="G5" s="168"/>
    </row>
    <row r="6" spans="1:7">
      <c r="A6" s="168"/>
      <c r="B6" s="168"/>
      <c r="C6" s="168"/>
      <c r="D6" s="168"/>
      <c r="E6" s="168"/>
      <c r="F6" s="168"/>
      <c r="G6" s="168"/>
    </row>
    <row r="7" spans="1:7">
      <c r="A7" s="168"/>
      <c r="B7" s="168"/>
      <c r="C7" s="168"/>
      <c r="D7" s="168"/>
      <c r="E7" s="168"/>
      <c r="F7" s="168"/>
      <c r="G7" s="168"/>
    </row>
    <row r="8" spans="1:7">
      <c r="A8" s="168"/>
      <c r="B8" s="168"/>
      <c r="C8" s="168"/>
      <c r="D8" s="168"/>
      <c r="E8" s="168"/>
      <c r="F8" s="168"/>
      <c r="G8" s="168"/>
    </row>
    <row r="9" spans="1:7">
      <c r="A9" s="168"/>
      <c r="B9" s="168"/>
      <c r="C9" s="168"/>
      <c r="D9" s="168"/>
      <c r="E9" s="168"/>
      <c r="F9" s="168"/>
      <c r="G9" s="168"/>
    </row>
    <row r="10" spans="1:7">
      <c r="A10" s="168"/>
      <c r="B10" s="168"/>
      <c r="C10" s="168"/>
      <c r="D10" s="168"/>
      <c r="E10" s="168"/>
      <c r="F10" s="168"/>
      <c r="G10" s="168"/>
    </row>
    <row r="11" spans="1:7">
      <c r="A11" s="168"/>
      <c r="B11" s="168"/>
      <c r="C11" s="168"/>
      <c r="D11" s="168"/>
      <c r="E11" s="168"/>
      <c r="F11" s="168"/>
      <c r="G11" s="168"/>
    </row>
    <row r="12" spans="1:7">
      <c r="A12" s="168"/>
      <c r="B12" s="168"/>
      <c r="C12" s="168"/>
      <c r="D12" s="168"/>
      <c r="E12" s="168"/>
      <c r="F12" s="168"/>
      <c r="G12" s="168"/>
    </row>
    <row r="13" spans="1:7">
      <c r="A13" s="168"/>
      <c r="B13" s="168"/>
      <c r="C13" s="168"/>
      <c r="D13" s="168"/>
      <c r="E13" s="168"/>
      <c r="F13" s="168"/>
      <c r="G13" s="168"/>
    </row>
    <row r="14" spans="1:7">
      <c r="A14" s="168"/>
      <c r="B14" s="168"/>
      <c r="C14" s="168"/>
      <c r="D14" s="168"/>
      <c r="E14" s="168"/>
      <c r="F14" s="168"/>
      <c r="G14" s="168"/>
    </row>
    <row r="15" spans="1:7">
      <c r="A15" s="168"/>
      <c r="B15" s="168"/>
      <c r="C15" s="168"/>
      <c r="D15" s="168"/>
      <c r="E15" s="168"/>
      <c r="F15" s="168"/>
      <c r="G15" s="168"/>
    </row>
    <row r="16" spans="1:7">
      <c r="A16" s="168"/>
      <c r="B16" s="168"/>
      <c r="C16" s="168"/>
      <c r="D16" s="168"/>
      <c r="E16" s="168"/>
      <c r="F16" s="168"/>
      <c r="G16" s="168"/>
    </row>
    <row r="17" spans="1:7">
      <c r="A17" s="168"/>
      <c r="B17" s="168"/>
      <c r="C17" s="168"/>
      <c r="D17" s="168"/>
      <c r="E17" s="168"/>
      <c r="F17" s="168"/>
      <c r="G17" s="168"/>
    </row>
    <row r="18" spans="1:7">
      <c r="A18" s="168"/>
      <c r="B18" s="168"/>
      <c r="C18" s="168"/>
      <c r="D18" s="168"/>
      <c r="E18" s="168"/>
      <c r="F18" s="168"/>
      <c r="G18" s="168"/>
    </row>
    <row r="19" spans="1:7">
      <c r="A19" s="168"/>
      <c r="B19" s="168"/>
      <c r="C19" s="168"/>
      <c r="D19" s="168"/>
      <c r="E19" s="168"/>
      <c r="F19" s="168"/>
      <c r="G19" s="168"/>
    </row>
    <row r="20" spans="1:7">
      <c r="A20" s="168"/>
      <c r="B20" s="168"/>
      <c r="C20" s="168"/>
      <c r="D20" s="168"/>
      <c r="E20" s="168"/>
      <c r="F20" s="168"/>
      <c r="G20" s="168"/>
    </row>
    <row r="21" spans="1:7">
      <c r="A21" s="168"/>
      <c r="B21" s="168"/>
      <c r="C21" s="168"/>
      <c r="D21" s="168"/>
      <c r="E21" s="168"/>
      <c r="F21" s="168"/>
      <c r="G21" s="168"/>
    </row>
    <row r="22" spans="1:7">
      <c r="A22" s="168"/>
      <c r="B22" s="168"/>
      <c r="C22" s="168"/>
      <c r="D22" s="168"/>
      <c r="E22" s="168"/>
      <c r="F22" s="168"/>
      <c r="G22" s="168"/>
    </row>
    <row r="23" spans="1:7">
      <c r="A23" s="168"/>
      <c r="B23" s="168"/>
      <c r="C23" s="168"/>
      <c r="D23" s="168"/>
      <c r="E23" s="168"/>
      <c r="F23" s="168"/>
      <c r="G23" s="168"/>
    </row>
    <row r="24" spans="1:7">
      <c r="A24" s="168"/>
      <c r="B24" s="168"/>
      <c r="C24" s="168"/>
      <c r="D24" s="168"/>
      <c r="E24" s="168"/>
      <c r="F24" s="168"/>
      <c r="G24" s="168"/>
    </row>
    <row r="25" spans="1:7">
      <c r="A25" s="168"/>
      <c r="B25" s="168"/>
      <c r="C25" s="168"/>
      <c r="D25" s="168"/>
      <c r="E25" s="168"/>
      <c r="F25" s="168"/>
      <c r="G25" s="168"/>
    </row>
    <row r="26" spans="1:7">
      <c r="A26" s="168"/>
      <c r="B26" s="168"/>
      <c r="C26" s="168"/>
      <c r="D26" s="168"/>
      <c r="E26" s="168"/>
      <c r="F26" s="168"/>
      <c r="G26" s="168"/>
    </row>
    <row r="27" spans="1:7">
      <c r="A27" s="168"/>
      <c r="B27" s="168"/>
      <c r="C27" s="168"/>
      <c r="D27" s="168"/>
      <c r="E27" s="168"/>
      <c r="F27" s="168"/>
      <c r="G27" s="168"/>
    </row>
    <row r="28" spans="1:7">
      <c r="A28" s="168"/>
      <c r="B28" s="168"/>
      <c r="C28" s="168"/>
      <c r="D28" s="168"/>
      <c r="E28" s="168"/>
      <c r="F28" s="168"/>
      <c r="G28" s="168"/>
    </row>
    <row r="29" spans="1:7">
      <c r="A29" s="168"/>
      <c r="B29" s="168"/>
      <c r="C29" s="168"/>
      <c r="D29" s="168"/>
      <c r="E29" s="168"/>
      <c r="F29" s="168"/>
      <c r="G29" s="168"/>
    </row>
    <row r="30" spans="1:7">
      <c r="A30" s="168"/>
      <c r="B30" s="168"/>
      <c r="C30" s="168"/>
      <c r="D30" s="168"/>
      <c r="E30" s="168"/>
      <c r="F30" s="168"/>
      <c r="G30" s="168"/>
    </row>
    <row r="31" spans="1:7">
      <c r="A31" s="168"/>
      <c r="B31" s="168"/>
      <c r="C31" s="168"/>
      <c r="D31" s="168"/>
      <c r="E31" s="168"/>
      <c r="F31" s="168"/>
      <c r="G31" s="168"/>
    </row>
    <row r="32" spans="1:7">
      <c r="A32" s="168"/>
      <c r="B32" s="168"/>
      <c r="C32" s="168"/>
      <c r="D32" s="168"/>
      <c r="E32" s="168"/>
      <c r="F32" s="168"/>
      <c r="G32" s="168"/>
    </row>
    <row r="33" spans="1:7">
      <c r="A33" s="168"/>
      <c r="B33" s="168"/>
      <c r="C33" s="168"/>
      <c r="D33" s="168"/>
      <c r="E33" s="168"/>
      <c r="F33" s="168"/>
      <c r="G33" s="168"/>
    </row>
    <row r="34" spans="1:7">
      <c r="A34" s="168"/>
      <c r="B34" s="168"/>
      <c r="C34" s="168"/>
      <c r="D34" s="168"/>
      <c r="E34" s="168"/>
      <c r="F34" s="168"/>
      <c r="G34" s="168"/>
    </row>
    <row r="35" spans="1:7">
      <c r="A35" s="168"/>
      <c r="B35" s="168"/>
      <c r="C35" s="168"/>
      <c r="D35" s="168"/>
      <c r="E35" s="168"/>
      <c r="F35" s="168"/>
      <c r="G35" s="168"/>
    </row>
    <row r="36" spans="1:7">
      <c r="A36" s="168"/>
      <c r="B36" s="168"/>
      <c r="C36" s="168"/>
      <c r="D36" s="168"/>
      <c r="E36" s="168"/>
      <c r="F36" s="168"/>
      <c r="G36" s="168"/>
    </row>
    <row r="37" spans="1:7">
      <c r="A37" s="168"/>
      <c r="B37" s="168"/>
      <c r="C37" s="168"/>
      <c r="D37" s="168"/>
      <c r="E37" s="168"/>
      <c r="F37" s="168"/>
      <c r="G37" s="168"/>
    </row>
    <row r="38" spans="1:7">
      <c r="A38" s="168"/>
      <c r="B38" s="168"/>
      <c r="C38" s="168"/>
      <c r="D38" s="168"/>
      <c r="E38" s="168"/>
      <c r="F38" s="168"/>
      <c r="G38" s="168"/>
    </row>
    <row r="39" spans="1:7">
      <c r="A39" s="168"/>
      <c r="B39" s="168"/>
      <c r="C39" s="168"/>
      <c r="D39" s="168"/>
      <c r="E39" s="168"/>
      <c r="F39" s="168"/>
      <c r="G39" s="168"/>
    </row>
    <row r="40" spans="1:7">
      <c r="A40" s="168"/>
      <c r="B40" s="168"/>
      <c r="C40" s="168"/>
      <c r="D40" s="168"/>
      <c r="E40" s="168"/>
      <c r="F40" s="168"/>
      <c r="G40" s="168"/>
    </row>
    <row r="41" spans="1:7">
      <c r="A41" s="168"/>
      <c r="B41" s="168"/>
      <c r="C41" s="168"/>
      <c r="D41" s="168"/>
      <c r="E41" s="168"/>
      <c r="F41" s="168"/>
      <c r="G41" s="168"/>
    </row>
    <row r="42" spans="1:7">
      <c r="A42" s="168"/>
      <c r="B42" s="168"/>
      <c r="C42" s="168"/>
      <c r="D42" s="168"/>
      <c r="E42" s="168"/>
      <c r="F42" s="168"/>
      <c r="G42" s="168"/>
    </row>
    <row r="43" spans="1:7">
      <c r="A43" s="168"/>
      <c r="B43" s="168"/>
      <c r="C43" s="168"/>
      <c r="D43" s="168"/>
      <c r="E43" s="168"/>
      <c r="F43" s="168"/>
      <c r="G43" s="168"/>
    </row>
    <row r="44" spans="1:7">
      <c r="A44" s="168"/>
      <c r="B44" s="168"/>
      <c r="C44" s="168"/>
      <c r="D44" s="168"/>
      <c r="E44" s="168"/>
      <c r="F44" s="168"/>
      <c r="G44" s="168"/>
    </row>
    <row r="45" spans="1:7">
      <c r="A45" s="168"/>
      <c r="B45" s="168"/>
      <c r="C45" s="168"/>
      <c r="D45" s="168"/>
      <c r="E45" s="168"/>
      <c r="F45" s="168"/>
      <c r="G45" s="168"/>
    </row>
    <row r="46" spans="1:7">
      <c r="A46" s="168"/>
      <c r="B46" s="168"/>
      <c r="C46" s="168"/>
      <c r="D46" s="168"/>
      <c r="E46" s="168"/>
      <c r="F46" s="168"/>
      <c r="G46" s="168"/>
    </row>
    <row r="47" spans="1:7">
      <c r="A47" s="168"/>
      <c r="B47" s="168"/>
      <c r="C47" s="168"/>
      <c r="D47" s="168"/>
      <c r="E47" s="168"/>
      <c r="F47" s="168"/>
      <c r="G47" s="168"/>
    </row>
    <row r="48" spans="1:7">
      <c r="A48" s="168"/>
      <c r="B48" s="168"/>
      <c r="C48" s="168"/>
      <c r="D48" s="168"/>
      <c r="E48" s="168"/>
      <c r="F48" s="168"/>
      <c r="G48" s="168"/>
    </row>
    <row r="49" spans="1:7">
      <c r="A49" s="168"/>
      <c r="B49" s="168"/>
      <c r="C49" s="168"/>
      <c r="D49" s="168"/>
      <c r="E49" s="168"/>
      <c r="F49" s="168"/>
      <c r="G49" s="168"/>
    </row>
    <row r="50" spans="1:7">
      <c r="A50" s="168"/>
      <c r="B50" s="168"/>
      <c r="C50" s="168"/>
      <c r="D50" s="168"/>
      <c r="E50" s="168"/>
      <c r="F50" s="168"/>
      <c r="G50" s="168"/>
    </row>
    <row r="51" spans="1:7">
      <c r="A51" s="168"/>
      <c r="B51" s="168"/>
      <c r="C51" s="168"/>
      <c r="D51" s="168"/>
      <c r="E51" s="168"/>
      <c r="F51" s="168"/>
      <c r="G51" s="168"/>
    </row>
    <row r="52" spans="1:7">
      <c r="A52" s="168"/>
      <c r="B52" s="168"/>
      <c r="C52" s="168"/>
      <c r="D52" s="168"/>
      <c r="E52" s="168"/>
      <c r="F52" s="168"/>
      <c r="G52" s="168"/>
    </row>
    <row r="53" spans="1:7">
      <c r="A53" s="168"/>
      <c r="B53" s="168"/>
      <c r="C53" s="168"/>
      <c r="D53" s="168"/>
      <c r="E53" s="168"/>
      <c r="F53" s="168"/>
      <c r="G53" s="168"/>
    </row>
    <row r="54" spans="1:7">
      <c r="A54" s="168"/>
      <c r="B54" s="168"/>
      <c r="C54" s="168"/>
      <c r="D54" s="168"/>
      <c r="E54" s="168"/>
      <c r="F54" s="168"/>
      <c r="G54" s="168"/>
    </row>
    <row r="55" spans="1:7">
      <c r="A55" s="168"/>
      <c r="B55" s="168"/>
      <c r="C55" s="168"/>
      <c r="D55" s="168"/>
      <c r="E55" s="168"/>
      <c r="F55" s="168"/>
      <c r="G55" s="168"/>
    </row>
    <row r="56" spans="1:7">
      <c r="A56" s="168"/>
      <c r="B56" s="168"/>
      <c r="C56" s="168"/>
      <c r="D56" s="168"/>
      <c r="E56" s="168"/>
      <c r="F56" s="168"/>
      <c r="G56" s="168"/>
    </row>
    <row r="57" spans="1:7">
      <c r="A57" s="168"/>
      <c r="B57" s="168"/>
      <c r="C57" s="168"/>
      <c r="D57" s="168"/>
      <c r="E57" s="168"/>
      <c r="F57" s="168"/>
      <c r="G57" s="168"/>
    </row>
    <row r="58" spans="1:7">
      <c r="A58" s="168"/>
      <c r="B58" s="168"/>
      <c r="C58" s="168"/>
      <c r="D58" s="168"/>
      <c r="E58" s="168"/>
      <c r="F58" s="168"/>
      <c r="G58" s="168"/>
    </row>
    <row r="59" spans="1:7">
      <c r="A59" s="168"/>
      <c r="B59" s="168"/>
      <c r="C59" s="168"/>
      <c r="D59" s="168"/>
      <c r="E59" s="168"/>
      <c r="F59" s="168"/>
      <c r="G59" s="168"/>
    </row>
    <row r="60" spans="1:7">
      <c r="A60" s="168"/>
      <c r="B60" s="168"/>
      <c r="C60" s="168"/>
      <c r="D60" s="168"/>
      <c r="E60" s="168"/>
      <c r="F60" s="168"/>
      <c r="G60" s="168"/>
    </row>
    <row r="61" spans="1:7">
      <c r="A61" s="168"/>
      <c r="B61" s="168"/>
      <c r="C61" s="168"/>
      <c r="D61" s="168"/>
      <c r="E61" s="168"/>
      <c r="F61" s="168"/>
      <c r="G61" s="168"/>
    </row>
    <row r="62" spans="1:7">
      <c r="A62" s="168"/>
      <c r="B62" s="168"/>
      <c r="C62" s="168"/>
      <c r="D62" s="168"/>
      <c r="E62" s="168"/>
      <c r="F62" s="168"/>
      <c r="G62" s="168"/>
    </row>
    <row r="63" spans="1:7">
      <c r="A63" s="168"/>
      <c r="B63" s="168"/>
      <c r="C63" s="168"/>
      <c r="D63" s="168"/>
      <c r="E63" s="168"/>
      <c r="F63" s="168"/>
      <c r="G63" s="168"/>
    </row>
    <row r="64" spans="1:7">
      <c r="A64" s="168"/>
      <c r="B64" s="168"/>
      <c r="C64" s="168"/>
      <c r="D64" s="168"/>
      <c r="E64" s="168"/>
      <c r="F64" s="168"/>
      <c r="G64" s="168"/>
    </row>
    <row r="65" spans="1:7">
      <c r="A65" s="168"/>
      <c r="B65" s="168"/>
      <c r="C65" s="168"/>
      <c r="D65" s="168"/>
      <c r="E65" s="168"/>
      <c r="F65" s="168"/>
      <c r="G65" s="168"/>
    </row>
    <row r="66" spans="1:7">
      <c r="A66" s="168"/>
      <c r="B66" s="168"/>
      <c r="C66" s="168"/>
      <c r="D66" s="168"/>
      <c r="E66" s="168"/>
      <c r="F66" s="168"/>
      <c r="G66" s="168"/>
    </row>
    <row r="67" spans="1:7">
      <c r="A67" s="168"/>
      <c r="B67" s="168"/>
      <c r="C67" s="168"/>
      <c r="D67" s="168"/>
      <c r="E67" s="168"/>
      <c r="F67" s="168"/>
      <c r="G67" s="168"/>
    </row>
    <row r="68" spans="1:7">
      <c r="A68" s="168"/>
      <c r="B68" s="168"/>
      <c r="C68" s="168"/>
      <c r="D68" s="168"/>
      <c r="E68" s="168"/>
      <c r="F68" s="168"/>
      <c r="G68" s="168"/>
    </row>
    <row r="69" spans="1:7">
      <c r="A69" s="168"/>
      <c r="B69" s="168"/>
      <c r="C69" s="168"/>
      <c r="D69" s="168"/>
      <c r="E69" s="168"/>
      <c r="F69" s="168"/>
      <c r="G69" s="168"/>
    </row>
    <row r="70" spans="1:7">
      <c r="A70" s="168"/>
      <c r="B70" s="168"/>
      <c r="C70" s="168"/>
      <c r="D70" s="168"/>
      <c r="E70" s="168"/>
      <c r="F70" s="168"/>
      <c r="G70" s="168"/>
    </row>
    <row r="71" spans="1:7">
      <c r="A71" s="168"/>
      <c r="B71" s="168"/>
      <c r="C71" s="168"/>
      <c r="D71" s="168"/>
      <c r="E71" s="168"/>
      <c r="F71" s="168"/>
      <c r="G71" s="168"/>
    </row>
    <row r="72" spans="1:7">
      <c r="A72" s="168"/>
      <c r="B72" s="168"/>
      <c r="C72" s="168"/>
      <c r="D72" s="168"/>
      <c r="E72" s="168"/>
      <c r="F72" s="168"/>
      <c r="G72" s="168"/>
    </row>
    <row r="73" spans="1:7">
      <c r="A73" s="168"/>
      <c r="B73" s="168"/>
      <c r="C73" s="168"/>
      <c r="D73" s="168"/>
      <c r="E73" s="168"/>
      <c r="F73" s="168"/>
      <c r="G73" s="168"/>
    </row>
    <row r="74" spans="1:7">
      <c r="A74" s="168"/>
      <c r="B74" s="168"/>
      <c r="C74" s="168"/>
      <c r="D74" s="168"/>
      <c r="E74" s="168"/>
      <c r="F74" s="168"/>
      <c r="G74" s="168"/>
    </row>
    <row r="75" spans="1:7">
      <c r="A75" s="168"/>
      <c r="B75" s="168"/>
      <c r="C75" s="168"/>
      <c r="D75" s="168"/>
      <c r="E75" s="168"/>
      <c r="F75" s="168"/>
      <c r="G75" s="168"/>
    </row>
    <row r="76" spans="1:7">
      <c r="A76" s="168"/>
      <c r="B76" s="168"/>
      <c r="C76" s="168"/>
      <c r="D76" s="168"/>
      <c r="E76" s="168"/>
      <c r="F76" s="168"/>
      <c r="G76" s="168"/>
    </row>
    <row r="77" spans="1:7">
      <c r="A77" s="168"/>
      <c r="B77" s="168"/>
      <c r="C77" s="168"/>
      <c r="D77" s="168"/>
      <c r="E77" s="168"/>
      <c r="F77" s="168"/>
      <c r="G77" s="168"/>
    </row>
    <row r="78" spans="1:7">
      <c r="A78" s="168"/>
      <c r="B78" s="168"/>
      <c r="C78" s="168"/>
      <c r="D78" s="168"/>
      <c r="E78" s="168"/>
      <c r="F78" s="168"/>
      <c r="G78" s="168"/>
    </row>
    <row r="79" spans="1:7">
      <c r="A79" s="168"/>
      <c r="B79" s="168"/>
      <c r="C79" s="168"/>
      <c r="D79" s="168"/>
      <c r="E79" s="168"/>
      <c r="F79" s="168"/>
      <c r="G79" s="168"/>
    </row>
    <row r="80" spans="1:7">
      <c r="A80" s="168"/>
      <c r="B80" s="168"/>
      <c r="C80" s="168"/>
      <c r="D80" s="168"/>
      <c r="E80" s="168"/>
      <c r="F80" s="168"/>
      <c r="G80" s="168"/>
    </row>
    <row r="81" spans="1:7">
      <c r="A81" s="168"/>
      <c r="B81" s="168"/>
      <c r="C81" s="168"/>
      <c r="D81" s="168"/>
      <c r="E81" s="168"/>
      <c r="F81" s="168"/>
      <c r="G81" s="168"/>
    </row>
    <row r="82" spans="1:7">
      <c r="A82" s="168"/>
      <c r="B82" s="168"/>
      <c r="C82" s="168"/>
      <c r="D82" s="168"/>
      <c r="E82" s="168"/>
      <c r="F82" s="168"/>
      <c r="G82" s="168"/>
    </row>
    <row r="83" spans="1:7">
      <c r="A83" s="168"/>
      <c r="B83" s="168"/>
      <c r="C83" s="168"/>
      <c r="D83" s="168"/>
      <c r="E83" s="168"/>
      <c r="F83" s="168"/>
      <c r="G83" s="168"/>
    </row>
    <row r="84" spans="1:7">
      <c r="A84" s="168"/>
      <c r="B84" s="168"/>
      <c r="C84" s="168"/>
      <c r="D84" s="168"/>
      <c r="E84" s="168"/>
      <c r="F84" s="168"/>
      <c r="G84" s="168"/>
    </row>
    <row r="85" spans="1:7">
      <c r="A85" s="168"/>
      <c r="B85" s="168"/>
      <c r="C85" s="168"/>
      <c r="D85" s="168"/>
      <c r="E85" s="168"/>
      <c r="F85" s="168"/>
      <c r="G85" s="168"/>
    </row>
    <row r="86" spans="1:7">
      <c r="A86" s="168"/>
      <c r="B86" s="168"/>
      <c r="C86" s="168"/>
      <c r="D86" s="168"/>
      <c r="E86" s="168"/>
      <c r="F86" s="168"/>
      <c r="G86" s="168"/>
    </row>
    <row r="87" spans="1:7">
      <c r="A87" s="168"/>
      <c r="B87" s="168"/>
      <c r="C87" s="168"/>
      <c r="D87" s="168"/>
      <c r="E87" s="168"/>
      <c r="F87" s="168"/>
      <c r="G87" s="168"/>
    </row>
    <row r="88" spans="1:7">
      <c r="A88" s="168"/>
      <c r="B88" s="168"/>
      <c r="C88" s="168"/>
      <c r="D88" s="168"/>
      <c r="E88" s="168"/>
      <c r="F88" s="168"/>
      <c r="G88" s="168"/>
    </row>
    <row r="89" spans="1:7">
      <c r="A89" s="168"/>
      <c r="B89" s="168"/>
      <c r="C89" s="168"/>
      <c r="D89" s="168"/>
      <c r="E89" s="168"/>
      <c r="F89" s="168"/>
      <c r="G89" s="168"/>
    </row>
    <row r="90" spans="1:7">
      <c r="A90" s="168"/>
      <c r="B90" s="168"/>
      <c r="C90" s="168"/>
      <c r="D90" s="168"/>
      <c r="E90" s="168"/>
      <c r="F90" s="168"/>
      <c r="G90" s="168"/>
    </row>
    <row r="91" spans="1:7">
      <c r="A91" s="168"/>
      <c r="B91" s="168"/>
      <c r="C91" s="168"/>
      <c r="D91" s="168"/>
      <c r="E91" s="168"/>
      <c r="F91" s="168"/>
      <c r="G91" s="168"/>
    </row>
    <row r="92" spans="1:7">
      <c r="A92" s="168"/>
      <c r="B92" s="168"/>
      <c r="C92" s="168"/>
      <c r="D92" s="168"/>
      <c r="E92" s="168"/>
      <c r="F92" s="168"/>
      <c r="G92" s="168"/>
    </row>
    <row r="93" spans="1:7">
      <c r="A93" s="168"/>
      <c r="B93" s="168"/>
      <c r="C93" s="168"/>
      <c r="D93" s="168"/>
      <c r="E93" s="168"/>
      <c r="F93" s="168"/>
      <c r="G93" s="168"/>
    </row>
    <row r="94" spans="1:7">
      <c r="A94" s="168"/>
      <c r="B94" s="168"/>
      <c r="C94" s="168"/>
      <c r="D94" s="168"/>
      <c r="E94" s="168"/>
      <c r="F94" s="168"/>
      <c r="G94" s="168"/>
    </row>
    <row r="95" spans="1:7">
      <c r="A95" s="168"/>
      <c r="B95" s="168"/>
      <c r="C95" s="168"/>
      <c r="D95" s="168"/>
      <c r="E95" s="168"/>
      <c r="F95" s="168"/>
      <c r="G95" s="168"/>
    </row>
    <row r="96" spans="1:7">
      <c r="A96" s="168"/>
      <c r="B96" s="168"/>
      <c r="C96" s="168"/>
      <c r="D96" s="168"/>
      <c r="E96" s="168"/>
      <c r="F96" s="168"/>
      <c r="G96" s="168"/>
    </row>
    <row r="97" spans="1:7">
      <c r="A97" s="168"/>
      <c r="B97" s="168"/>
      <c r="C97" s="168"/>
      <c r="D97" s="168"/>
      <c r="E97" s="168"/>
      <c r="F97" s="168"/>
      <c r="G97" s="168"/>
    </row>
    <row r="98" spans="1:7">
      <c r="A98" s="168"/>
      <c r="B98" s="168"/>
      <c r="C98" s="168"/>
      <c r="D98" s="168"/>
      <c r="E98" s="168"/>
      <c r="F98" s="168"/>
      <c r="G98" s="168"/>
    </row>
    <row r="99" spans="1:7">
      <c r="A99" s="168"/>
      <c r="B99" s="168"/>
      <c r="C99" s="168"/>
      <c r="D99" s="168"/>
      <c r="E99" s="168"/>
      <c r="F99" s="168"/>
      <c r="G99" s="168"/>
    </row>
    <row r="100" spans="1:7">
      <c r="A100" s="168"/>
      <c r="B100" s="168"/>
      <c r="C100" s="168"/>
      <c r="D100" s="168"/>
      <c r="E100" s="168"/>
      <c r="F100" s="168"/>
      <c r="G100" s="168"/>
    </row>
    <row r="101" spans="1:7">
      <c r="A101" s="168"/>
      <c r="B101" s="168"/>
      <c r="C101" s="168"/>
      <c r="D101" s="168"/>
      <c r="E101" s="168"/>
      <c r="F101" s="168"/>
      <c r="G101" s="168"/>
    </row>
    <row r="102" spans="1:7">
      <c r="A102" s="168"/>
      <c r="B102" s="168"/>
      <c r="C102" s="168"/>
      <c r="D102" s="168"/>
      <c r="E102" s="168"/>
      <c r="F102" s="168"/>
      <c r="G102" s="168"/>
    </row>
  </sheetData>
  <mergeCells count="3">
    <mergeCell ref="A3:G102"/>
    <mergeCell ref="B1:B2"/>
    <mergeCell ref="C1:C2"/>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Leistungsverzeichnis</vt:lpstr>
      <vt:lpstr>Leistungsbeschreibung</vt:lpstr>
      <vt:lpstr>Erläuterung Wegebau</vt:lpstr>
    </vt:vector>
  </TitlesOfParts>
  <Company>Landesbetrieb Wald und Holz Nordrhein-Westfalen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Franzke, Miriam</dc:creator>
  <cp:lastModifiedBy>Heidemann, Helmut</cp:lastModifiedBy>
  <dcterms:created xsi:type="dcterms:W3CDTF">2024-01-17T15:42:36Z</dcterms:created>
  <dcterms:modified xsi:type="dcterms:W3CDTF">2026-05-06T13:34:33Z</dcterms:modified>
</cp:coreProperties>
</file>